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Քաղաքաշինության պետական կոմիտե\Օբյեկտներ\2022\Շինարարական-2022 բոյւջե\Gavar-dataran\1․Շինարարություն-2023\11․ardir_Gavar-dataran\"/>
    </mc:Choice>
  </mc:AlternateContent>
  <bookViews>
    <workbookView xWindow="0" yWindow="0" windowWidth="28800" windowHeight="11730"/>
  </bookViews>
  <sheets>
    <sheet name="CAVAL" sheetId="2" r:id="rId1"/>
    <sheet name="ОБЪЕМ" sheetId="3" r:id="rId2"/>
  </sheets>
  <definedNames>
    <definedName name="_xlnm._FilterDatabase" localSheetId="0" hidden="1">CAVAL!$G$1:$G$896</definedName>
    <definedName name="_xlnm._FilterDatabase" localSheetId="1" hidden="1">ОБЪЕМ!$F$1:$F$896</definedName>
    <definedName name="_xlnm.Print_Area" localSheetId="0">CAVAL!$A$1:$K$899</definedName>
    <definedName name="_xlnm.Print_Area" localSheetId="1">ОБЪЕМ!$A$1:$K$900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2" i="3" l="1"/>
  <c r="H842" i="3"/>
  <c r="I842" i="2"/>
  <c r="H842" i="2"/>
  <c r="I828" i="3"/>
  <c r="H828" i="3"/>
  <c r="I828" i="2"/>
  <c r="H828" i="2"/>
  <c r="I761" i="3"/>
  <c r="H761" i="3"/>
  <c r="I761" i="2"/>
  <c r="H761" i="2"/>
  <c r="I708" i="3"/>
  <c r="H708" i="3"/>
  <c r="I708" i="2"/>
  <c r="H708" i="2"/>
  <c r="I662" i="3"/>
  <c r="H662" i="3"/>
  <c r="I662" i="2"/>
  <c r="H662" i="2"/>
  <c r="I597" i="3"/>
  <c r="H597" i="3"/>
  <c r="I597" i="2"/>
  <c r="H597" i="2"/>
  <c r="I566" i="3"/>
  <c r="H566" i="3"/>
  <c r="I566" i="2"/>
  <c r="H566" i="2"/>
  <c r="I528" i="3"/>
  <c r="H528" i="3"/>
  <c r="I528" i="2"/>
  <c r="H528" i="2"/>
  <c r="I466" i="3"/>
  <c r="H466" i="3"/>
  <c r="I466" i="2"/>
  <c r="H466" i="2"/>
  <c r="I364" i="3"/>
  <c r="H364" i="3"/>
  <c r="I364" i="2"/>
  <c r="H364" i="2"/>
  <c r="I321" i="3"/>
  <c r="H321" i="3"/>
  <c r="I321" i="2"/>
  <c r="H321" i="2"/>
  <c r="I284" i="3"/>
  <c r="H284" i="3"/>
  <c r="I284" i="2"/>
  <c r="H284" i="2"/>
  <c r="I116" i="3"/>
  <c r="H116" i="3"/>
  <c r="I116" i="2"/>
  <c r="H116" i="2"/>
  <c r="I14" i="3"/>
  <c r="H14" i="3"/>
  <c r="I14" i="2"/>
  <c r="H14" i="2"/>
  <c r="I891" i="3"/>
  <c r="H891" i="3"/>
  <c r="I891" i="2"/>
  <c r="H891" i="2"/>
  <c r="G892" i="3"/>
  <c r="G892" i="2"/>
  <c r="I892" i="3" l="1"/>
  <c r="H892" i="3"/>
  <c r="H892" i="2"/>
  <c r="I892" i="2"/>
  <c r="F525" i="3" l="1"/>
  <c r="F525" i="2"/>
  <c r="F890" i="3"/>
  <c r="F889" i="3"/>
  <c r="F887" i="3"/>
  <c r="F886" i="3"/>
  <c r="F885" i="3"/>
  <c r="F884" i="3"/>
  <c r="F883" i="3"/>
  <c r="F882" i="3"/>
  <c r="F881" i="3"/>
  <c r="F880" i="3"/>
  <c r="F879" i="3"/>
  <c r="F878" i="3"/>
  <c r="F876" i="3"/>
  <c r="F875" i="3"/>
  <c r="F874" i="3"/>
  <c r="F873" i="3"/>
  <c r="F872" i="3"/>
  <c r="F871" i="3"/>
  <c r="F870" i="3"/>
  <c r="F869" i="3"/>
  <c r="F868" i="3"/>
  <c r="F867" i="3"/>
  <c r="F865" i="3"/>
  <c r="F864" i="3"/>
  <c r="F863" i="3"/>
  <c r="F862" i="3"/>
  <c r="F861" i="3"/>
  <c r="F860" i="3"/>
  <c r="F858" i="3"/>
  <c r="F857" i="3"/>
  <c r="F855" i="3"/>
  <c r="F854" i="3"/>
  <c r="F853" i="3"/>
  <c r="F852" i="3"/>
  <c r="F850" i="3"/>
  <c r="F849" i="3"/>
  <c r="F848" i="3"/>
  <c r="F846" i="3"/>
  <c r="F845" i="3"/>
  <c r="F841" i="3"/>
  <c r="F840" i="3"/>
  <c r="F839" i="3"/>
  <c r="F838" i="3"/>
  <c r="F837" i="3"/>
  <c r="F836" i="3"/>
  <c r="F835" i="3"/>
  <c r="F834" i="3"/>
  <c r="F833" i="3"/>
  <c r="F832" i="3"/>
  <c r="F831" i="3"/>
  <c r="F830" i="3"/>
  <c r="F827" i="3"/>
  <c r="F826" i="3"/>
  <c r="F825" i="3"/>
  <c r="F824" i="3"/>
  <c r="F823" i="3"/>
  <c r="F822" i="3"/>
  <c r="F821" i="3"/>
  <c r="F820" i="3"/>
  <c r="F819" i="3"/>
  <c r="F818" i="3"/>
  <c r="F817" i="3"/>
  <c r="F816" i="3"/>
  <c r="F815" i="3"/>
  <c r="F814" i="3"/>
  <c r="F813" i="3"/>
  <c r="F812" i="3"/>
  <c r="F811" i="3"/>
  <c r="F810" i="3"/>
  <c r="F809" i="3"/>
  <c r="F808" i="3"/>
  <c r="F806" i="3"/>
  <c r="F805" i="3"/>
  <c r="F804" i="3"/>
  <c r="F803" i="3"/>
  <c r="F802" i="3"/>
  <c r="F801" i="3"/>
  <c r="F800" i="3"/>
  <c r="F799" i="3"/>
  <c r="F798" i="3"/>
  <c r="F797" i="3"/>
  <c r="F795" i="3"/>
  <c r="F794" i="3"/>
  <c r="F793" i="3"/>
  <c r="F792" i="3"/>
  <c r="F791" i="3"/>
  <c r="F790" i="3"/>
  <c r="F789" i="3"/>
  <c r="F788" i="3"/>
  <c r="F787" i="3"/>
  <c r="F786" i="3"/>
  <c r="F785" i="3"/>
  <c r="F784" i="3"/>
  <c r="F783" i="3"/>
  <c r="F782" i="3"/>
  <c r="F781" i="3"/>
  <c r="F780" i="3"/>
  <c r="F779" i="3"/>
  <c r="F778" i="3"/>
  <c r="F776" i="3"/>
  <c r="F775" i="3"/>
  <c r="F774" i="3"/>
  <c r="F773" i="3"/>
  <c r="F772" i="3"/>
  <c r="F771" i="3"/>
  <c r="F770" i="3"/>
  <c r="F769" i="3"/>
  <c r="F768" i="3"/>
  <c r="F767" i="3"/>
  <c r="F766" i="3"/>
  <c r="F765" i="3"/>
  <c r="F764" i="3"/>
  <c r="F760" i="3"/>
  <c r="F759" i="3"/>
  <c r="F758" i="3"/>
  <c r="F757" i="3"/>
  <c r="F756" i="3"/>
  <c r="F755" i="3"/>
  <c r="F754" i="3"/>
  <c r="F753" i="3"/>
  <c r="F752" i="3"/>
  <c r="F751" i="3"/>
  <c r="F750" i="3"/>
  <c r="F749" i="3"/>
  <c r="F748" i="3"/>
  <c r="F746" i="3"/>
  <c r="F745" i="3"/>
  <c r="F744" i="3"/>
  <c r="F743" i="3"/>
  <c r="F742" i="3"/>
  <c r="F741" i="3"/>
  <c r="F740" i="3"/>
  <c r="F739" i="3"/>
  <c r="F738" i="3"/>
  <c r="F737" i="3"/>
  <c r="F736" i="3"/>
  <c r="F735" i="3"/>
  <c r="F734" i="3"/>
  <c r="F733" i="3"/>
  <c r="F732" i="3"/>
  <c r="F730" i="3"/>
  <c r="F729" i="3"/>
  <c r="F727" i="3"/>
  <c r="F726" i="3"/>
  <c r="F725" i="3"/>
  <c r="F724" i="3"/>
  <c r="F723" i="3"/>
  <c r="F722" i="3"/>
  <c r="F721" i="3"/>
  <c r="F720" i="3"/>
  <c r="F719" i="3"/>
  <c r="F718" i="3"/>
  <c r="F717" i="3"/>
  <c r="F716" i="3"/>
  <c r="F715" i="3"/>
  <c r="F714" i="3"/>
  <c r="F713" i="3"/>
  <c r="F711" i="3"/>
  <c r="F707" i="3"/>
  <c r="F706" i="3"/>
  <c r="F705" i="3"/>
  <c r="F704" i="3"/>
  <c r="F702" i="3"/>
  <c r="F701" i="3"/>
  <c r="F700" i="3"/>
  <c r="F699" i="3"/>
  <c r="F698" i="3"/>
  <c r="F697" i="3"/>
  <c r="F696" i="3"/>
  <c r="F695" i="3"/>
  <c r="F694" i="3"/>
  <c r="F693" i="3"/>
  <c r="F692" i="3"/>
  <c r="F690" i="3"/>
  <c r="F689" i="3"/>
  <c r="F688" i="3"/>
  <c r="F687" i="3"/>
  <c r="F686" i="3"/>
  <c r="F685" i="3"/>
  <c r="F684" i="3"/>
  <c r="F683" i="3"/>
  <c r="F682" i="3"/>
  <c r="F681" i="3"/>
  <c r="F680" i="3"/>
  <c r="F679" i="3"/>
  <c r="F678" i="3"/>
  <c r="F677" i="3"/>
  <c r="F676" i="3"/>
  <c r="F675" i="3"/>
  <c r="F674" i="3"/>
  <c r="F673" i="3"/>
  <c r="F672" i="3"/>
  <c r="F671" i="3"/>
  <c r="F670" i="3"/>
  <c r="F669" i="3"/>
  <c r="F668" i="3"/>
  <c r="F667" i="3"/>
  <c r="F666" i="3"/>
  <c r="F665" i="3"/>
  <c r="F661" i="3"/>
  <c r="F660" i="3"/>
  <c r="F659" i="3"/>
  <c r="F658" i="3"/>
  <c r="F657" i="3"/>
  <c r="F656" i="3"/>
  <c r="F655" i="3"/>
  <c r="F654" i="3"/>
  <c r="F653" i="3"/>
  <c r="F652" i="3"/>
  <c r="F651" i="3"/>
  <c r="F650" i="3"/>
  <c r="F649" i="3"/>
  <c r="F648" i="3"/>
  <c r="F647" i="3"/>
  <c r="F646" i="3"/>
  <c r="F645" i="3"/>
  <c r="F644" i="3"/>
  <c r="F643" i="3"/>
  <c r="F642" i="3"/>
  <c r="F640" i="3"/>
  <c r="F639" i="3"/>
  <c r="F638" i="3"/>
  <c r="F637" i="3"/>
  <c r="F636" i="3"/>
  <c r="F635" i="3"/>
  <c r="F634" i="3"/>
  <c r="F633" i="3"/>
  <c r="F632" i="3"/>
  <c r="F631" i="3"/>
  <c r="F630" i="3"/>
  <c r="F629" i="3"/>
  <c r="F628" i="3"/>
  <c r="F627" i="3"/>
  <c r="F626" i="3"/>
  <c r="F625" i="3"/>
  <c r="F624" i="3"/>
  <c r="F623" i="3"/>
  <c r="F621" i="3"/>
  <c r="F620" i="3"/>
  <c r="F619" i="3"/>
  <c r="F618" i="3"/>
  <c r="F617" i="3"/>
  <c r="F616" i="3"/>
  <c r="F614" i="3"/>
  <c r="F613" i="3"/>
  <c r="F612" i="3"/>
  <c r="F611" i="3"/>
  <c r="F610" i="3"/>
  <c r="F608" i="3"/>
  <c r="F607" i="3"/>
  <c r="F606" i="3"/>
  <c r="F605" i="3"/>
  <c r="F604" i="3"/>
  <c r="F603" i="3"/>
  <c r="F602" i="3"/>
  <c r="F601" i="3"/>
  <c r="F600" i="3"/>
  <c r="F596" i="3"/>
  <c r="F595" i="3"/>
  <c r="F594" i="3"/>
  <c r="F592" i="3"/>
  <c r="F591" i="3"/>
  <c r="F590" i="3"/>
  <c r="F589" i="3"/>
  <c r="F588" i="3"/>
  <c r="F587" i="3"/>
  <c r="F585" i="3"/>
  <c r="F584" i="3"/>
  <c r="F583" i="3"/>
  <c r="F582" i="3"/>
  <c r="F581" i="3"/>
  <c r="F580" i="3"/>
  <c r="F579" i="3"/>
  <c r="F578" i="3"/>
  <c r="F577" i="3"/>
  <c r="F576" i="3"/>
  <c r="F574" i="3"/>
  <c r="F573" i="3"/>
  <c r="F572" i="3"/>
  <c r="F570" i="3"/>
  <c r="F565" i="3"/>
  <c r="F564" i="3"/>
  <c r="F563" i="3"/>
  <c r="F562" i="3"/>
  <c r="F561" i="3"/>
  <c r="F560" i="3"/>
  <c r="F559" i="3"/>
  <c r="F558" i="3"/>
  <c r="F557" i="3"/>
  <c r="F556" i="3"/>
  <c r="F555" i="3"/>
  <c r="F554" i="3"/>
  <c r="F553" i="3"/>
  <c r="F552" i="3"/>
  <c r="F550" i="3"/>
  <c r="F549" i="3"/>
  <c r="F548" i="3"/>
  <c r="F547" i="3"/>
  <c r="F546" i="3"/>
  <c r="F545" i="3"/>
  <c r="F544" i="3"/>
  <c r="F543" i="3"/>
  <c r="F542" i="3"/>
  <c r="F541" i="3"/>
  <c r="F540" i="3"/>
  <c r="F538" i="3"/>
  <c r="F537" i="3"/>
  <c r="F536" i="3"/>
  <c r="F535" i="3"/>
  <c r="F534" i="3"/>
  <c r="F533" i="3"/>
  <c r="F532" i="3"/>
  <c r="F531" i="3"/>
  <c r="F527" i="3"/>
  <c r="F524" i="3"/>
  <c r="F523" i="3"/>
  <c r="F521" i="3"/>
  <c r="F520" i="3"/>
  <c r="F519" i="3"/>
  <c r="F518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5" i="3"/>
  <c r="F464" i="3"/>
  <c r="F463" i="3"/>
  <c r="F462" i="3"/>
  <c r="F461" i="3"/>
  <c r="F459" i="3"/>
  <c r="F458" i="3"/>
  <c r="F456" i="3"/>
  <c r="F455" i="3"/>
  <c r="F453" i="3"/>
  <c r="F452" i="3"/>
  <c r="F450" i="3"/>
  <c r="F449" i="3"/>
  <c r="F447" i="3"/>
  <c r="F446" i="3"/>
  <c r="F444" i="3"/>
  <c r="F443" i="3"/>
  <c r="F442" i="3"/>
  <c r="F440" i="3"/>
  <c r="F439" i="3"/>
  <c r="F437" i="3"/>
  <c r="F436" i="3"/>
  <c r="F435" i="3"/>
  <c r="F433" i="3"/>
  <c r="F432" i="3"/>
  <c r="F431" i="3"/>
  <c r="F429" i="3"/>
  <c r="F428" i="3"/>
  <c r="F427" i="3"/>
  <c r="F426" i="3"/>
  <c r="F424" i="3"/>
  <c r="F423" i="3"/>
  <c r="F421" i="3"/>
  <c r="F420" i="3"/>
  <c r="F417" i="3"/>
  <c r="F416" i="3"/>
  <c r="F415" i="3"/>
  <c r="F414" i="3"/>
  <c r="F412" i="3"/>
  <c r="F411" i="3"/>
  <c r="F410" i="3"/>
  <c r="F409" i="3"/>
  <c r="F408" i="3"/>
  <c r="F407" i="3"/>
  <c r="F406" i="3"/>
  <c r="F405" i="3"/>
  <c r="F404" i="3"/>
  <c r="F403" i="3"/>
  <c r="F402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6" i="3"/>
  <c r="F385" i="3"/>
  <c r="F384" i="3"/>
  <c r="F383" i="3"/>
  <c r="F382" i="3"/>
  <c r="F381" i="3"/>
  <c r="F380" i="3"/>
  <c r="F379" i="3"/>
  <c r="F378" i="3"/>
  <c r="F377" i="3"/>
  <c r="F376" i="3"/>
  <c r="F375" i="3"/>
  <c r="F374" i="3"/>
  <c r="F373" i="3"/>
  <c r="F372" i="3"/>
  <c r="F371" i="3"/>
  <c r="F370" i="3"/>
  <c r="F369" i="3"/>
  <c r="F368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3" i="3"/>
  <c r="F282" i="3"/>
  <c r="F281" i="3"/>
  <c r="F280" i="3"/>
  <c r="F279" i="3"/>
  <c r="F278" i="3"/>
  <c r="F277" i="3"/>
  <c r="F276" i="3"/>
  <c r="F274" i="3"/>
  <c r="F273" i="3"/>
  <c r="F272" i="3"/>
  <c r="F270" i="3"/>
  <c r="F269" i="3"/>
  <c r="F268" i="3"/>
  <c r="F267" i="3"/>
  <c r="F266" i="3"/>
  <c r="F265" i="3"/>
  <c r="F262" i="3"/>
  <c r="F261" i="3"/>
  <c r="F260" i="3"/>
  <c r="F258" i="3"/>
  <c r="F257" i="3"/>
  <c r="F256" i="3"/>
  <c r="F255" i="3"/>
  <c r="F254" i="3"/>
  <c r="F253" i="3"/>
  <c r="F252" i="3"/>
  <c r="F251" i="3"/>
  <c r="F250" i="3"/>
  <c r="F249" i="3"/>
  <c r="F247" i="3"/>
  <c r="F246" i="3"/>
  <c r="F245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2" i="3"/>
  <c r="F191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7" i="3"/>
  <c r="F166" i="3"/>
  <c r="F165" i="3"/>
  <c r="F164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49" i="3"/>
  <c r="F148" i="3"/>
  <c r="F147" i="3"/>
  <c r="F146" i="3"/>
  <c r="F144" i="3"/>
  <c r="F143" i="3"/>
  <c r="F142" i="3"/>
  <c r="F141" i="3"/>
  <c r="F140" i="3"/>
  <c r="F139" i="3"/>
  <c r="F138" i="3"/>
  <c r="F137" i="3"/>
  <c r="F136" i="3"/>
  <c r="F135" i="3"/>
  <c r="F134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5" i="3"/>
  <c r="F114" i="3"/>
  <c r="F113" i="3"/>
  <c r="F112" i="3"/>
  <c r="F111" i="3"/>
  <c r="F109" i="3"/>
  <c r="F108" i="3"/>
  <c r="F107" i="3"/>
  <c r="F106" i="3"/>
  <c r="F104" i="3"/>
  <c r="F103" i="3"/>
  <c r="F102" i="3"/>
  <c r="F100" i="3"/>
  <c r="F99" i="3"/>
  <c r="F98" i="3"/>
  <c r="F97" i="3"/>
  <c r="F96" i="3"/>
  <c r="F94" i="3"/>
  <c r="F92" i="3"/>
  <c r="F91" i="3"/>
  <c r="F90" i="3"/>
  <c r="F88" i="3"/>
  <c r="F87" i="3"/>
  <c r="F86" i="3"/>
  <c r="F85" i="3"/>
  <c r="F84" i="3"/>
  <c r="F83" i="3"/>
  <c r="F81" i="3"/>
  <c r="F79" i="3"/>
  <c r="F78" i="3"/>
  <c r="F77" i="3"/>
  <c r="F76" i="3"/>
  <c r="F74" i="3"/>
  <c r="F73" i="3"/>
  <c r="F72" i="3"/>
  <c r="F70" i="3"/>
  <c r="F68" i="3"/>
  <c r="F67" i="3"/>
  <c r="F66" i="3"/>
  <c r="F64" i="3"/>
  <c r="F63" i="3"/>
  <c r="F62" i="3"/>
  <c r="F60" i="3"/>
  <c r="F59" i="3"/>
  <c r="F58" i="3"/>
  <c r="F57" i="3"/>
  <c r="F55" i="3"/>
  <c r="F54" i="3"/>
  <c r="F53" i="3"/>
  <c r="F52" i="3"/>
  <c r="F50" i="3"/>
  <c r="F49" i="3"/>
  <c r="F48" i="3"/>
  <c r="F47" i="3"/>
  <c r="F46" i="3"/>
  <c r="F45" i="3"/>
  <c r="F44" i="3"/>
  <c r="F43" i="3"/>
  <c r="F41" i="3"/>
  <c r="F40" i="3"/>
  <c r="F39" i="3"/>
  <c r="F38" i="3"/>
  <c r="F37" i="3"/>
  <c r="F36" i="3"/>
  <c r="F35" i="3"/>
  <c r="F34" i="3"/>
  <c r="F33" i="3"/>
  <c r="F32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3" i="3"/>
  <c r="F12" i="3"/>
  <c r="F11" i="3"/>
  <c r="F10" i="3"/>
  <c r="F9" i="3"/>
  <c r="F8" i="3"/>
  <c r="F7" i="3"/>
  <c r="F6" i="3"/>
  <c r="F890" i="2"/>
  <c r="F889" i="2"/>
  <c r="F887" i="2"/>
  <c r="F886" i="2"/>
  <c r="F885" i="2"/>
  <c r="F884" i="2"/>
  <c r="F883" i="2"/>
  <c r="F882" i="2"/>
  <c r="F881" i="2"/>
  <c r="F880" i="2"/>
  <c r="F879" i="2"/>
  <c r="F878" i="2"/>
  <c r="F876" i="2"/>
  <c r="F875" i="2"/>
  <c r="F874" i="2"/>
  <c r="F873" i="2"/>
  <c r="F872" i="2"/>
  <c r="F871" i="2"/>
  <c r="F870" i="2"/>
  <c r="F869" i="2"/>
  <c r="F868" i="2"/>
  <c r="F867" i="2"/>
  <c r="F865" i="2"/>
  <c r="F864" i="2"/>
  <c r="F863" i="2"/>
  <c r="F862" i="2"/>
  <c r="F861" i="2"/>
  <c r="F860" i="2"/>
  <c r="F858" i="2"/>
  <c r="F857" i="2"/>
  <c r="F855" i="2"/>
  <c r="F854" i="2"/>
  <c r="F853" i="2"/>
  <c r="F852" i="2"/>
  <c r="F850" i="2"/>
  <c r="F849" i="2"/>
  <c r="F848" i="2"/>
  <c r="F846" i="2"/>
  <c r="F845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06" i="2"/>
  <c r="F805" i="2"/>
  <c r="F804" i="2"/>
  <c r="F803" i="2"/>
  <c r="F802" i="2"/>
  <c r="F801" i="2"/>
  <c r="F800" i="2"/>
  <c r="F799" i="2"/>
  <c r="F798" i="2"/>
  <c r="F797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0" i="2"/>
  <c r="F729" i="2"/>
  <c r="F727" i="2"/>
  <c r="F726" i="2"/>
  <c r="F725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1" i="2"/>
  <c r="F707" i="2"/>
  <c r="F706" i="2"/>
  <c r="F705" i="2"/>
  <c r="F704" i="2"/>
  <c r="F702" i="2"/>
  <c r="F701" i="2"/>
  <c r="F700" i="2"/>
  <c r="F699" i="2"/>
  <c r="F698" i="2"/>
  <c r="F697" i="2"/>
  <c r="F696" i="2"/>
  <c r="F695" i="2"/>
  <c r="F694" i="2"/>
  <c r="F693" i="2"/>
  <c r="F692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1" i="2"/>
  <c r="F660" i="2"/>
  <c r="F659" i="2"/>
  <c r="F658" i="2"/>
  <c r="F657" i="2"/>
  <c r="F656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1" i="2"/>
  <c r="F620" i="2"/>
  <c r="F619" i="2"/>
  <c r="F618" i="2"/>
  <c r="F617" i="2"/>
  <c r="F616" i="2"/>
  <c r="F614" i="2"/>
  <c r="F613" i="2"/>
  <c r="F612" i="2"/>
  <c r="F611" i="2"/>
  <c r="F610" i="2"/>
  <c r="F608" i="2"/>
  <c r="F607" i="2"/>
  <c r="F606" i="2"/>
  <c r="F605" i="2"/>
  <c r="F604" i="2"/>
  <c r="F603" i="2"/>
  <c r="F602" i="2"/>
  <c r="F601" i="2"/>
  <c r="F600" i="2"/>
  <c r="F596" i="2"/>
  <c r="F595" i="2"/>
  <c r="F594" i="2"/>
  <c r="F592" i="2"/>
  <c r="F591" i="2"/>
  <c r="F590" i="2"/>
  <c r="F589" i="2"/>
  <c r="F588" i="2"/>
  <c r="F587" i="2"/>
  <c r="F585" i="2"/>
  <c r="F584" i="2"/>
  <c r="F583" i="2"/>
  <c r="F582" i="2"/>
  <c r="F581" i="2"/>
  <c r="F580" i="2"/>
  <c r="F579" i="2"/>
  <c r="F578" i="2"/>
  <c r="F577" i="2"/>
  <c r="F576" i="2"/>
  <c r="F574" i="2"/>
  <c r="F573" i="2"/>
  <c r="F572" i="2"/>
  <c r="F570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0" i="2"/>
  <c r="F549" i="2"/>
  <c r="F548" i="2"/>
  <c r="F547" i="2"/>
  <c r="F546" i="2"/>
  <c r="F545" i="2"/>
  <c r="F544" i="2"/>
  <c r="F543" i="2"/>
  <c r="F542" i="2"/>
  <c r="F541" i="2"/>
  <c r="F540" i="2"/>
  <c r="F538" i="2"/>
  <c r="F537" i="2"/>
  <c r="F536" i="2"/>
  <c r="F535" i="2"/>
  <c r="F534" i="2"/>
  <c r="F533" i="2"/>
  <c r="F532" i="2"/>
  <c r="F531" i="2"/>
  <c r="F527" i="2"/>
  <c r="F524" i="2"/>
  <c r="F523" i="2"/>
  <c r="F521" i="2"/>
  <c r="F520" i="2"/>
  <c r="F519" i="2"/>
  <c r="F518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5" i="2"/>
  <c r="F464" i="2"/>
  <c r="F463" i="2"/>
  <c r="F462" i="2"/>
  <c r="F461" i="2"/>
  <c r="F459" i="2"/>
  <c r="F458" i="2"/>
  <c r="F456" i="2"/>
  <c r="F455" i="2"/>
  <c r="F453" i="2"/>
  <c r="F452" i="2"/>
  <c r="F450" i="2"/>
  <c r="F449" i="2"/>
  <c r="F447" i="2"/>
  <c r="F446" i="2"/>
  <c r="F444" i="2"/>
  <c r="F443" i="2"/>
  <c r="F442" i="2"/>
  <c r="F440" i="2"/>
  <c r="F439" i="2"/>
  <c r="F437" i="2"/>
  <c r="F436" i="2"/>
  <c r="F435" i="2"/>
  <c r="F433" i="2"/>
  <c r="F432" i="2"/>
  <c r="F431" i="2"/>
  <c r="F429" i="2"/>
  <c r="F428" i="2"/>
  <c r="F427" i="2"/>
  <c r="F426" i="2"/>
  <c r="F424" i="2"/>
  <c r="F423" i="2"/>
  <c r="F421" i="2"/>
  <c r="F420" i="2"/>
  <c r="F417" i="2"/>
  <c r="F416" i="2"/>
  <c r="F415" i="2"/>
  <c r="F414" i="2"/>
  <c r="F412" i="2"/>
  <c r="F411" i="2"/>
  <c r="F410" i="2"/>
  <c r="F409" i="2"/>
  <c r="F408" i="2"/>
  <c r="F407" i="2"/>
  <c r="F406" i="2"/>
  <c r="F405" i="2"/>
  <c r="F404" i="2"/>
  <c r="F403" i="2"/>
  <c r="F402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3" i="2"/>
  <c r="F282" i="2"/>
  <c r="F281" i="2"/>
  <c r="F280" i="2"/>
  <c r="F279" i="2"/>
  <c r="F278" i="2"/>
  <c r="F277" i="2"/>
  <c r="F276" i="2"/>
  <c r="F274" i="2"/>
  <c r="F273" i="2"/>
  <c r="F272" i="2"/>
  <c r="F270" i="2"/>
  <c r="F269" i="2"/>
  <c r="F268" i="2"/>
  <c r="F267" i="2"/>
  <c r="F266" i="2"/>
  <c r="F265" i="2"/>
  <c r="F262" i="2"/>
  <c r="F261" i="2"/>
  <c r="F260" i="2"/>
  <c r="F258" i="2"/>
  <c r="F257" i="2"/>
  <c r="F256" i="2"/>
  <c r="F255" i="2"/>
  <c r="F254" i="2"/>
  <c r="F253" i="2"/>
  <c r="F252" i="2"/>
  <c r="F251" i="2"/>
  <c r="F250" i="2"/>
  <c r="F249" i="2"/>
  <c r="F247" i="2"/>
  <c r="F246" i="2"/>
  <c r="F245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2" i="2"/>
  <c r="F191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7" i="2"/>
  <c r="F166" i="2"/>
  <c r="F165" i="2"/>
  <c r="F164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49" i="2"/>
  <c r="F148" i="2"/>
  <c r="F147" i="2"/>
  <c r="F146" i="2"/>
  <c r="F144" i="2"/>
  <c r="F143" i="2"/>
  <c r="F142" i="2"/>
  <c r="F141" i="2"/>
  <c r="F140" i="2"/>
  <c r="F139" i="2"/>
  <c r="F138" i="2"/>
  <c r="F137" i="2"/>
  <c r="F136" i="2"/>
  <c r="F135" i="2"/>
  <c r="F134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5" i="2"/>
  <c r="F114" i="2"/>
  <c r="F113" i="2"/>
  <c r="F112" i="2"/>
  <c r="F111" i="2"/>
  <c r="F109" i="2"/>
  <c r="F108" i="2"/>
  <c r="F107" i="2"/>
  <c r="F106" i="2"/>
  <c r="F104" i="2"/>
  <c r="F103" i="2"/>
  <c r="F102" i="2"/>
  <c r="F100" i="2"/>
  <c r="F99" i="2"/>
  <c r="F98" i="2"/>
  <c r="F97" i="2"/>
  <c r="F96" i="2"/>
  <c r="F94" i="2"/>
  <c r="F92" i="2"/>
  <c r="F91" i="2"/>
  <c r="F90" i="2"/>
  <c r="F88" i="2"/>
  <c r="F87" i="2"/>
  <c r="F86" i="2"/>
  <c r="F85" i="2"/>
  <c r="F84" i="2"/>
  <c r="F83" i="2"/>
  <c r="F81" i="2"/>
  <c r="F79" i="2"/>
  <c r="F78" i="2"/>
  <c r="F77" i="2"/>
  <c r="F76" i="2"/>
  <c r="F74" i="2"/>
  <c r="F73" i="2"/>
  <c r="F72" i="2"/>
  <c r="F70" i="2"/>
  <c r="F68" i="2"/>
  <c r="F67" i="2"/>
  <c r="F66" i="2"/>
  <c r="F64" i="2"/>
  <c r="F63" i="2"/>
  <c r="F62" i="2"/>
  <c r="F60" i="2"/>
  <c r="F59" i="2"/>
  <c r="F58" i="2"/>
  <c r="F57" i="2"/>
  <c r="F55" i="2"/>
  <c r="F54" i="2"/>
  <c r="F53" i="2"/>
  <c r="F52" i="2"/>
  <c r="F50" i="2"/>
  <c r="F49" i="2"/>
  <c r="F48" i="2"/>
  <c r="F47" i="2"/>
  <c r="F46" i="2"/>
  <c r="F45" i="2"/>
  <c r="F44" i="2"/>
  <c r="F43" i="2"/>
  <c r="F41" i="2"/>
  <c r="F40" i="2"/>
  <c r="F39" i="2"/>
  <c r="F38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3" i="2"/>
  <c r="F12" i="2"/>
  <c r="F11" i="2"/>
  <c r="F10" i="2"/>
  <c r="F9" i="2"/>
  <c r="F8" i="2"/>
  <c r="F7" i="2"/>
  <c r="F6" i="2"/>
  <c r="F14" i="3" l="1"/>
  <c r="F284" i="3"/>
  <c r="F891" i="3"/>
  <c r="F761" i="3"/>
  <c r="F708" i="3"/>
  <c r="F321" i="3"/>
  <c r="F466" i="3"/>
  <c r="F662" i="3"/>
  <c r="F842" i="3"/>
  <c r="F528" i="3"/>
  <c r="F566" i="3"/>
  <c r="F364" i="3"/>
  <c r="F116" i="3"/>
  <c r="F597" i="3"/>
  <c r="F364" i="2"/>
  <c r="F14" i="2"/>
  <c r="F284" i="2"/>
  <c r="F528" i="2"/>
  <c r="F842" i="2"/>
  <c r="F891" i="2"/>
  <c r="F116" i="2"/>
  <c r="F566" i="2"/>
  <c r="F708" i="2"/>
  <c r="F466" i="2"/>
  <c r="F321" i="2"/>
  <c r="F761" i="2"/>
  <c r="F662" i="2"/>
  <c r="F597" i="2"/>
  <c r="D777" i="3"/>
  <c r="F777" i="3" s="1"/>
  <c r="F828" i="3" s="1"/>
  <c r="D591" i="3"/>
  <c r="F892" i="3" l="1"/>
  <c r="F893" i="3" s="1"/>
  <c r="F894" i="3" s="1"/>
  <c r="F895" i="3" s="1"/>
  <c r="F896" i="3" s="1"/>
  <c r="D777" i="2"/>
  <c r="F777" i="2" s="1"/>
  <c r="F828" i="2" s="1"/>
  <c r="D591" i="2"/>
  <c r="J14" i="3" l="1"/>
  <c r="K14" i="3" s="1"/>
  <c r="J891" i="3"/>
  <c r="K891" i="3" s="1"/>
  <c r="J662" i="3"/>
  <c r="K662" i="3" s="1"/>
  <c r="J284" i="3"/>
  <c r="K284" i="3" s="1"/>
  <c r="J708" i="3"/>
  <c r="K708" i="3" s="1"/>
  <c r="J321" i="3"/>
  <c r="K321" i="3" s="1"/>
  <c r="J466" i="3"/>
  <c r="K466" i="3" s="1"/>
  <c r="J761" i="3"/>
  <c r="K761" i="3" s="1"/>
  <c r="J597" i="3"/>
  <c r="K597" i="3" s="1"/>
  <c r="J842" i="3"/>
  <c r="K842" i="3" s="1"/>
  <c r="J528" i="3"/>
  <c r="K528" i="3" s="1"/>
  <c r="J364" i="3"/>
  <c r="K364" i="3" s="1"/>
  <c r="J116" i="3"/>
  <c r="K116" i="3" s="1"/>
  <c r="J566" i="3"/>
  <c r="K566" i="3" s="1"/>
  <c r="J828" i="3"/>
  <c r="K828" i="3" s="1"/>
  <c r="F892" i="2"/>
  <c r="F893" i="2" s="1"/>
  <c r="F894" i="2" s="1"/>
  <c r="F895" i="2" s="1"/>
  <c r="F896" i="2" s="1"/>
  <c r="J828" i="2" s="1"/>
  <c r="K828" i="2" s="1"/>
  <c r="J891" i="2" l="1"/>
  <c r="K891" i="2" s="1"/>
  <c r="J842" i="2"/>
  <c r="K842" i="2" s="1"/>
  <c r="J566" i="2"/>
  <c r="K566" i="2" s="1"/>
  <c r="J364" i="2"/>
  <c r="K364" i="2" s="1"/>
  <c r="J528" i="2"/>
  <c r="K528" i="2" s="1"/>
  <c r="J14" i="2"/>
  <c r="K14" i="2" s="1"/>
  <c r="J284" i="2"/>
  <c r="K284" i="2" s="1"/>
  <c r="J761" i="2"/>
  <c r="K761" i="2" s="1"/>
  <c r="J466" i="2"/>
  <c r="K466" i="2" s="1"/>
  <c r="J321" i="2"/>
  <c r="K321" i="2" s="1"/>
  <c r="J662" i="2"/>
  <c r="K662" i="2" s="1"/>
  <c r="J597" i="2"/>
  <c r="K597" i="2" s="1"/>
  <c r="J116" i="2"/>
  <c r="K116" i="2" s="1"/>
  <c r="J708" i="2"/>
  <c r="K708" i="2" s="1"/>
</calcChain>
</file>

<file path=xl/sharedStrings.xml><?xml version="1.0" encoding="utf-8"?>
<sst xmlns="http://schemas.openxmlformats.org/spreadsheetml/2006/main" count="3380" uniqueCount="1605">
  <si>
    <t>տ</t>
  </si>
  <si>
    <t>5`</t>
  </si>
  <si>
    <t>7`</t>
  </si>
  <si>
    <t>1</t>
  </si>
  <si>
    <t>2</t>
  </si>
  <si>
    <t>Գլխավոր մուտքի շրջանակի վրա d=1200մմ շառավղով և 200մմ հաստությամբ ՀՀ գերբի պատրաստում և տեղադրում</t>
  </si>
  <si>
    <t>Գլխավոր մուտքի շրջանակի վրա ՀՀ դրոշի գնում և տեղադրում</t>
  </si>
  <si>
    <t>Համակարգի փորձարկում և միացում ցանցին</t>
  </si>
  <si>
    <t>Սարքավորումներ</t>
  </si>
  <si>
    <t>Օդափոխության համակարգ</t>
  </si>
  <si>
    <t>Օդափոխության և օդորոակման համակարգեր</t>
  </si>
  <si>
    <t>Ընդամենը՝ Օդափոխության և օդորոակման համակարգեր</t>
  </si>
  <si>
    <t>ա</t>
  </si>
  <si>
    <t>բ</t>
  </si>
  <si>
    <t>գ</t>
  </si>
  <si>
    <t>դ</t>
  </si>
  <si>
    <t>ե</t>
  </si>
  <si>
    <t>զ</t>
  </si>
  <si>
    <t>կգ</t>
  </si>
  <si>
    <t>լ-կ</t>
  </si>
  <si>
    <t>Հ/Հ</t>
  </si>
  <si>
    <t>մ3</t>
  </si>
  <si>
    <t>մ2</t>
  </si>
  <si>
    <t>մ</t>
  </si>
  <si>
    <t>գմ</t>
  </si>
  <si>
    <t>100մ2</t>
  </si>
  <si>
    <t>կմ</t>
  </si>
  <si>
    <t xml:space="preserve">Ծխնի </t>
  </si>
  <si>
    <t>Ծխնի</t>
  </si>
  <si>
    <t xml:space="preserve">Ծխնի  </t>
  </si>
  <si>
    <t>բալոն</t>
  </si>
  <si>
    <t>DIN ձող</t>
  </si>
  <si>
    <t>կոմպլ.</t>
  </si>
  <si>
    <t>Սողնակ   DN 50մմ  P=1,0ՄՊա</t>
  </si>
  <si>
    <t>Ընդամենը՝ Ճարտարապետական մաս</t>
  </si>
  <si>
    <t>Հոսակ  d=50մմ</t>
  </si>
  <si>
    <t>Խողովակ  40x20x2մմ</t>
  </si>
  <si>
    <t>Խողովակ  15x15x1,5մմ</t>
  </si>
  <si>
    <t>Մանեկ  M 12   ԳՈՍՏ 5915-70</t>
  </si>
  <si>
    <t>Մանեկ  M 8   ԳՈՍՏ 5915-70</t>
  </si>
  <si>
    <t>հատ</t>
  </si>
  <si>
    <t>կ-տ</t>
  </si>
  <si>
    <t>Կոշտ սկավառակ 4 TV</t>
  </si>
  <si>
    <t>Մետաղական թիթեղ  200x100x3,5</t>
  </si>
  <si>
    <t xml:space="preserve">Պողպատե թիթեղ 3մմ հաստ. 105x105մմ </t>
  </si>
  <si>
    <t>Մոնտաժային DIN ձող</t>
  </si>
  <si>
    <t>Սևեռակ DIN ձողի պլաստմասե</t>
  </si>
  <si>
    <t>տեղ</t>
  </si>
  <si>
    <t>Մետաղական թիթեղ
-3x30</t>
  </si>
  <si>
    <t>Մետաղական խողովակ 15x15</t>
  </si>
  <si>
    <t>Ծածկի սալ 0,00 նիշի վրա</t>
  </si>
  <si>
    <t>Ծածկի սալ 3,9 և 7,8 նիշի վրա</t>
  </si>
  <si>
    <t>Ծածկի սալ 11,7 նիշի վրա</t>
  </si>
  <si>
    <t>Ծածկի սալ 14,1 նիշի վրա</t>
  </si>
  <si>
    <t>Բարավոր</t>
  </si>
  <si>
    <t>Եզրապատ, գոտի</t>
  </si>
  <si>
    <t>Վերելակի hորան</t>
  </si>
  <si>
    <t>Միջնորմների բարավոր</t>
  </si>
  <si>
    <t>Ճարտարապետական մաս</t>
  </si>
  <si>
    <t xml:space="preserve">Հատակներ </t>
  </si>
  <si>
    <t>Մետաղական հարթ թիթեղ
 -900x2100x4մմ</t>
  </si>
  <si>
    <t>Մետաղական հարթ թիթեղ
 -50x30x2մմ</t>
  </si>
  <si>
    <t>լրակ</t>
  </si>
  <si>
    <t>Միջնորմներ</t>
  </si>
  <si>
    <t>Հովար</t>
  </si>
  <si>
    <t>Որմնախարիսխ</t>
  </si>
  <si>
    <t>Բազալտե մանրաթելային սալիկներ,  b=50մմ  120կգ/մ3</t>
  </si>
  <si>
    <t>Պատեր</t>
  </si>
  <si>
    <t>Բազալտե մանրաթելային սալիկներ,  b=100մմ  120կգ/մ3</t>
  </si>
  <si>
    <t>Ծորակ խառնիչով</t>
  </si>
  <si>
    <t>Խողովակների ամրակապիչներ</t>
  </si>
  <si>
    <t>Թայմեր</t>
  </si>
  <si>
    <t>Պոլիպրոպիլենե  խողովակների ձևավոր մասեր 32</t>
  </si>
  <si>
    <t xml:space="preserve">Մետաղական տարրեր անշարժ հենարանների ամրակապման համար </t>
  </si>
  <si>
    <t>Մանոմետր</t>
  </si>
  <si>
    <t>լրակ.</t>
  </si>
  <si>
    <t>Շարժման տվիչ</t>
  </si>
  <si>
    <t>համակարգ</t>
  </si>
  <si>
    <t>Տեսահսկման համակարգ</t>
  </si>
  <si>
    <t>Մինի համակարգիչ</t>
  </si>
  <si>
    <t xml:space="preserve">Ներդիր տարրեր  </t>
  </si>
  <si>
    <t>Կառավարման վահան  մետաղական արկղ (ԲxԼxԽ)
համալրված է՝</t>
  </si>
  <si>
    <t>Համակարգ</t>
  </si>
  <si>
    <t>Բետոնե հենարաններ 8հատ</t>
  </si>
  <si>
    <t xml:space="preserve">  ե/բետոնե  կլոր հոր D=1,0մ H=1,5մ</t>
  </si>
  <si>
    <t xml:space="preserve"> ե/բետոնե  հոր  D=1,5մ, Hբ=1,5մ</t>
  </si>
  <si>
    <t>պոլիէթիլենային միջադիր de63մմ</t>
  </si>
  <si>
    <t>Մետաղական տարրեր խողովակների ամրակապման համար</t>
  </si>
  <si>
    <t>կար</t>
  </si>
  <si>
    <t>Պողպատե  խողովակների ձևավոր մասեր</t>
  </si>
  <si>
    <t xml:space="preserve">Ցանց </t>
  </si>
  <si>
    <t xml:space="preserve">Պատերի  ցեմ/ավազային սվաղ </t>
  </si>
  <si>
    <t xml:space="preserve">Միջատապաշտպանիչ ցանց </t>
  </si>
  <si>
    <t>Լվացարանի ծորակ</t>
  </si>
  <si>
    <t>սեկցիա</t>
  </si>
  <si>
    <t xml:space="preserve">Էլ. վահանակ 36 տեղ. պլաստմասե արկղ, ներառյալ զերոյի և հողանցման հաղորդաձողերը </t>
  </si>
  <si>
    <t>Ինտերնետային ցանց</t>
  </si>
  <si>
    <t xml:space="preserve">Ավելացած գրունտի բարձում </t>
  </si>
  <si>
    <t>Կոնստրուկտորական մաս</t>
  </si>
  <si>
    <t>Նախապատրաստական շերտի կառուցում B12,5 դասի բետոնով h=10սմ</t>
  </si>
  <si>
    <t>Պատերի ջրամեկուսացում երկու շերտ իզոգամով</t>
  </si>
  <si>
    <t>Միաձույլ ե/բետոնե հիմնային հեծանների կառուցում B25  դասի բետոնով</t>
  </si>
  <si>
    <t>Նկուղի ե/բ պատերի կառուցում B15 դասի բետոնով</t>
  </si>
  <si>
    <t>Սյուներ</t>
  </si>
  <si>
    <t>Միաձույլ ե/բետոնե  սյուների կառուցում B25 դասի բետոնով</t>
  </si>
  <si>
    <t>Պարզունակներ</t>
  </si>
  <si>
    <t>Միաձույլ ե/բետոնե  պարզունակների  կառուցում B25 դասի բետոնով</t>
  </si>
  <si>
    <t xml:space="preserve">Ե/բետոնե միաձույլ  ծածկի սալի կառուցում B25 դասի բետոնով </t>
  </si>
  <si>
    <t>Միաձույլ ե/բետոնե բարավորների կառուցում  B15 դասի բետոնով</t>
  </si>
  <si>
    <t>Միաձույլ ե/բետոնե ներառուկի
 կառուցում  B15 դասի  բետոնով, ամրանների տեղադրումով</t>
  </si>
  <si>
    <t>Միաձույլ ե/բետոնե գոտու կաուցում B 15 դասի բետոնով</t>
  </si>
  <si>
    <t>Էլաստիկ նյութ՝ խծուծ թաթախված ցեմենտավազե շաղախի մեջ</t>
  </si>
  <si>
    <t>Աստիճանաբազուկ</t>
  </si>
  <si>
    <t>Ե/բ աստիճանաբազուկների կառուցում  B25 դասի  բետոնով</t>
  </si>
  <si>
    <t xml:space="preserve"> Միաձույլ ե/բ հատակի սալի կառուցում  B25 դասի բետոնով </t>
  </si>
  <si>
    <t>Միաձույլ ե/բետոնե   պատերի և սալի կառուցում B25 դասի  բետոնով</t>
  </si>
  <si>
    <t>Միջնորմների  ամրանավորում</t>
  </si>
  <si>
    <t>Նախապատրաստական շերտի կառուցում B7,5 դասի բետոնով</t>
  </si>
  <si>
    <t>Ընդամենը՝ Կոնստրուկտորական մաս</t>
  </si>
  <si>
    <t>Ե/բետոնե նախաշերտի իրականացում  h=150մմ  B20 դասի բետոնով</t>
  </si>
  <si>
    <t>Ցեմ/ավազային  հարթեցնող շերտի
իրականացում 30մմ հաստության,  M150 մակնիշի շաղախով</t>
  </si>
  <si>
    <t>Ցեմ/ավազային  հարթեցնող շերտի
իրականացում  40մմ հաստւթյան,  M150 մակնիշի շաղախով</t>
  </si>
  <si>
    <t>Խարամաբետոնե  ձայնամեկուսիչ շերտի կառուցում հատակներում h=90մմ   B15դասի բետոնով</t>
  </si>
  <si>
    <t>Ջրամեկուսիչ շերտի պատրաստում բիտումի մաստիկա 2 շերտ</t>
  </si>
  <si>
    <t>Խեցեգործական  լավորակ չսահող սալերով հատակի իրականացում ամրացված համապատասխան սոսնձով d=10մմ</t>
  </si>
  <si>
    <t xml:space="preserve">Մամլոգրանիտե շրիշակների կառուցում ամրացված սոսնձով  h=10սմ  L=558,6մ   </t>
  </si>
  <si>
    <t xml:space="preserve">Խեցեգործական սալերով շրիշակների կառուցում ամրացված սոսնձով  h=10սմ  L=38,8մ   </t>
  </si>
  <si>
    <t xml:space="preserve">Առաստաղների սվաղում գաջի շաղախով </t>
  </si>
  <si>
    <t xml:space="preserve">Պատերի երեսապատում հախճասալիկներով  d=8մմ ,ամրացված սոսնձով </t>
  </si>
  <si>
    <t xml:space="preserve">Պատերի և միջնորմների սվաղում  գաջի  շաղախով </t>
  </si>
  <si>
    <t>Նոր տեղադրվող պատուհանների և  դռների  շեպերի սվաղումը  գաջի  շաղախով</t>
  </si>
  <si>
    <t>Նույնը
-կոնստրուկցիան՝ չբացվող</t>
  </si>
  <si>
    <t>Անկյունակ L50x50x3մմ</t>
  </si>
  <si>
    <t>Մետաղական  դռների   ներկում 2 անգամ</t>
  </si>
  <si>
    <t xml:space="preserve">Պատուհաններ </t>
  </si>
  <si>
    <t xml:space="preserve">Պատուհանագոգերի տեղադրում </t>
  </si>
  <si>
    <t xml:space="preserve">Ջերմամեկուսիչ խարամաբետոնե շերտի պատրաստում  B7,5 դասի բետոնով  </t>
  </si>
  <si>
    <t>Ամրացում  աերոզոլային  պոլիուրեթանե սոսնձով</t>
  </si>
  <si>
    <t>Հարթեցնող շերտի իրականացում  ցեմ/ավազային շաղախով  d=30մմ</t>
  </si>
  <si>
    <t>Մետաղական տարրերի յուղաներկում  2 անգամ</t>
  </si>
  <si>
    <t>Բազալտե մանրաթելային սալիկների ամրացում (պարապետի վրա) հատուկ սոսնձով b=50մմ (վերին շերտը 15մմ 80կգ/մ3,ստորինը 35մմ 37կգ/մ3)</t>
  </si>
  <si>
    <t xml:space="preserve">Ջերմամեկուսիչ սալերի սվաղում  ցեմենտավազային շաղախով </t>
  </si>
  <si>
    <t xml:space="preserve">Նույնի  ներկում   ճակատային  ջրակայուն ներկով, լավորակ        </t>
  </si>
  <si>
    <t>Մետաղական խողովակի  յուղաներկում 2 շերտով</t>
  </si>
  <si>
    <t>Խարամաբետոնե սալիկով միջնորմի կառուցում 100 մմ հաստությամբ</t>
  </si>
  <si>
    <t xml:space="preserve">Խարամաբետոնե բլոկով պատի կառուցում 200 մմ հաստությամբ  </t>
  </si>
  <si>
    <t>Ա-1 աստիճանավանդակի հարթակների և աստիճանների երեսապատում մամլոգրանիտե չսահող սալիկներով նվազագույնը 12մմ հաստության , ամրացված սոսնձով</t>
  </si>
  <si>
    <t>Աստիճանների անկյունային հատվածում ալյումինե անկյունակների տեղադրում , ռետինե ներդիրով</t>
  </si>
  <si>
    <t xml:space="preserve">Աստիճանների մամլոգրանիտե շրիշակների կառուցում ամրացված սոսնձով  h=10սմ  L=63,0մ   </t>
  </si>
  <si>
    <t>Գլխավոր աստիճանավանդակի հարթակների և աստիճանների երեսապատում գրանիտե չսահող սալիկներով 20մմ հաստության , ամրացված սոսնձով</t>
  </si>
  <si>
    <t xml:space="preserve">Աստիճանների գրանիտե շրիշակների կառուցում ամրացված սոսնձով  h=10սմ  L=93,2մ   </t>
  </si>
  <si>
    <t xml:space="preserve">Բեմահարթակի կարկասի  իրականացում մետաղական ուղղանկյուն խողովակներից 
25x50x3մմ </t>
  </si>
  <si>
    <t>Մետաղական կարկասի յուղաներկում 2 անգամ</t>
  </si>
  <si>
    <t>Մետաղական կարկասի հորիզոնական հատվածի տախտակումի իրականացում ռնդած տախտակներով δ=30մմ</t>
  </si>
  <si>
    <t>Մետաղական կարկասի հորիզոնական հատվածի տախտակումի իրականացում խոնավադիմացկուն նրբատախտակով δ=12մմ</t>
  </si>
  <si>
    <t>Տախտակի և նրբատախտակի հրապաշտպանություն</t>
  </si>
  <si>
    <t>Մետաղական կարկասի ուղղահայաց հատվածի տախտակումի իրականացում խոնավադիմացկուն նրբատախտակով δ=12մմ</t>
  </si>
  <si>
    <t>Նրբատախտակի հրապաշտպանություն</t>
  </si>
  <si>
    <t>Բեմահարթակի և աստիճանների անկյուններում պլաստիկե անկյունակների տեղադրում b=30մմ</t>
  </si>
  <si>
    <t>Նկուղ իջնող աստիճանների բորտիկի վրա վրա տեղադրել բազալտե սալիկից գլխադիր  b=350մմ  h=50մմ  L=4,6մ</t>
  </si>
  <si>
    <t xml:space="preserve">Նիկելապատ բռնաձողերի տեղադրում </t>
  </si>
  <si>
    <t xml:space="preserve">Սան,հանգույցներում նիկելապատ կախիչների տեղադրում </t>
  </si>
  <si>
    <t xml:space="preserve">Աշխատասենյակներում և ծառայողական սենյակներում պատերին 90սմ բարձրությամբ տեղադրել 20սմ լայնությամբ և 20մմ հաստությամբ լամինացված վահաններ  </t>
  </si>
  <si>
    <t>Հովարների մետաղական տարրերի տեղադրում 
 50x25x3, -30x3</t>
  </si>
  <si>
    <t xml:space="preserve">Հովարի ծածկույթ  պոլիկարբոնատից </t>
  </si>
  <si>
    <t>Հովարի մետաղական տարրերի երկտակ յուղաներկում</t>
  </si>
  <si>
    <t>Պատուհանների և ամբաստանյալների սենյակների մետաղական ճաղաշար</t>
  </si>
  <si>
    <t xml:space="preserve">Մետաղական ճաղաշարի իրականացում ուղղանկյուն խողովակներից </t>
  </si>
  <si>
    <t>Մետաղական տարրերի երկտակ յուղաներկում</t>
  </si>
  <si>
    <t>Նկուղի պատուհանների մետաղական տարրերի տեղադրում 
 50x25x3, -30x3</t>
  </si>
  <si>
    <t xml:space="preserve">Նկուղի պատուհանների  ծածկույթ  պոլիկարբոնատից </t>
  </si>
  <si>
    <t>Բազալտե մանրաթելային սալերի ամրացում  աերոզոլային  պոլիուրեթանե սոսնձով</t>
  </si>
  <si>
    <t>Որմնախարիսխի երեսապատում բազալտե  սալիկներով  30մմ հաստության</t>
  </si>
  <si>
    <t>Դյուբել</t>
  </si>
  <si>
    <t>Մետաղական աստիճանի   երկշերտ յուղաներկում հակակոռոզիոն ներկով</t>
  </si>
  <si>
    <t>Պատերի երեսապատում տրավերտինե սալիկներով  d=30մմ</t>
  </si>
  <si>
    <t>Ստուգիչ  de110</t>
  </si>
  <si>
    <t>Պողպատե  խողովակ DN32մմ, լվացումով և աղտահանումով</t>
  </si>
  <si>
    <t>Պողպատե  խողովակի DN32մմ յուղաներկում 2 անգամ</t>
  </si>
  <si>
    <t>Պողպատե  խողովակ DN57x3մմ, լվացումով և աղտահանումով</t>
  </si>
  <si>
    <t>Պողպատե  խողովակի DN57x3մմ յուղաներկում 2 անգամ</t>
  </si>
  <si>
    <t>Հակահրդեհային ծորակի տեղադրում</t>
  </si>
  <si>
    <t xml:space="preserve">Ջեռուցման համակարգ </t>
  </si>
  <si>
    <t>Մետաղական խողովակից պարկուճ  d=80 L=400, 176հատ</t>
  </si>
  <si>
    <t>Պատին տեղադրվող ջեռուցման կոնդեսացիոն կաթսա համալրված ավտոմատ կառավարման համակարգով, ծխատարով 80ԿՎտ, մոնտաժային կոմպլեկտով</t>
  </si>
  <si>
    <t>Ջերմատարի  շրջանառության պոմպ H=5,0մ G=6,8մ3/ժամ, մոնտաժային կոմպլեկտով, տեղադրումով</t>
  </si>
  <si>
    <t>Սառը ջրի պոմպ H=20,0մ G=2,0մ3/ժամ, մոնտաժային կոմպլեկտով, տեղադրումով</t>
  </si>
  <si>
    <t>Ջերմատարի  շրջանառության պոմպ H=3,0մ G=3,5մ3/ժամ, մոնտաժային կոմպլեկտով, տեղադրումով</t>
  </si>
  <si>
    <t>Ընդամենը՝ Ջեռուցման համակարգ</t>
  </si>
  <si>
    <t>Աղմկախլացուցիչ LDC315</t>
  </si>
  <si>
    <t>Խողովակ մեկուսիչ d=32</t>
  </si>
  <si>
    <t>Ջրի շրջանառության պոմպ H=4,5մ G=0,6մ3/ժամ,N=0,13Կվտ IPH-W 32/125-0,18/4  մոնտաժային կոմպլեկտով, տեղադրումով</t>
  </si>
  <si>
    <t xml:space="preserve">Էլեկտրական լուսավորություն </t>
  </si>
  <si>
    <t>Հաղորդաձողային մեկուսիչներ, հեղույսով, 35 մմ  Մ32
M8  SM35</t>
  </si>
  <si>
    <t>Հաղորդաձողային մեկուսիչներ, հեղույսով, 51 մմ  Մ32
M8  SM51</t>
  </si>
  <si>
    <t>Հաղորդաձողային մեկուսիչներ, հեղույսով, 76 մմ  Մ32
M8  SM76</t>
  </si>
  <si>
    <t>Հաղորդալար  պղնձե ուղղանկյուն հատույթով  TYT</t>
  </si>
  <si>
    <t>Ուժային  վահան  մետաղական արկղ (ԲxԼxԽ)
համալրված է՝</t>
  </si>
  <si>
    <t>Պտուտակային սեղմակ DIN ձողի 4մմ2</t>
  </si>
  <si>
    <t xml:space="preserve">Առաստաղային լուսատու 28 Վտ, LED, 3400 ԼՄ, 4000 Կ,
595x595 մմ, UԱՆՎ~220 Վ, cosφ=0.92, IP20  </t>
  </si>
  <si>
    <t xml:space="preserve">Առաստաղային լուսատու 18 Վտ, LED, 2000 Լմ, 4000 Կ,
595x595 մմ, UԱՆՎ~220 Վ, cosφ=0.92, IP20  </t>
  </si>
  <si>
    <t>Պատի լուսատու 16 Վտ հզորության LED լամպով,
UԱՆ Վ~220 Վ, cosφ=0.92, IP67</t>
  </si>
  <si>
    <t>Առաստաղի ներկառուցվող կուսատու (կետային) 10 Վտ, LED,
1000ԼՄ, 3000 Կ, 154 մմ, UԱՆՎ~220 Վ, cosφ=0.92</t>
  </si>
  <si>
    <t>Շերտավոր պողպատի 40x4մմ ամրացում պատին</t>
  </si>
  <si>
    <t xml:space="preserve">Պողպատե անկյունակ 50x50x5, L=2,5մ </t>
  </si>
  <si>
    <t>Հողանցում</t>
  </si>
  <si>
    <t>Տարահանման և վթարային լուսավորություն</t>
  </si>
  <si>
    <t xml:space="preserve">Տարահանման լուսատու գրառումով՝ նշանով, ԼԵԴ ներկառուցված կուտակիչ մարտկոցով, 1,5Վտ, 20ԼՄ </t>
  </si>
  <si>
    <t xml:space="preserve">Վթարային լուսատու, ԼԵԴ ներկառուցված կուտակիչ մարտկոցով, 8Վտ, 240ԼՄ </t>
  </si>
  <si>
    <t xml:space="preserve">Ընդամեը՝ Էլեկտրական լուսավորություն </t>
  </si>
  <si>
    <t>Անընդհատ սնուցման աղբյուր (UPS),  12վ 1500ՎԱ</t>
  </si>
  <si>
    <t>Հրդեհային ազդանշանում</t>
  </si>
  <si>
    <t>Անընդհատ սնուցման բլոկ՝ կուտակիչ մարտկոց,  12Կվտ 7Ա*Ժ</t>
  </si>
  <si>
    <t>Միացում ԱԻՆ համակարգին</t>
  </si>
  <si>
    <t>Ե/բ կոնստրուկցիաներ</t>
  </si>
  <si>
    <t xml:space="preserve">Կախովի ճոռի տեղադրում հարթ ցինկապատ թիթեղից b=300մմ  
 δ= 0,55մմ </t>
  </si>
  <si>
    <t>Ձագարների տեղադրում 80x100մմ</t>
  </si>
  <si>
    <t>Ջրհորդանի ծունկերի տեղադրում   80x100մմ</t>
  </si>
  <si>
    <t xml:space="preserve">Բետոնե  շերտի իրականացում  h=60մմ  B12,5 դասի </t>
  </si>
  <si>
    <t>Խճի նախապատրաստական շերտ 5սմ հաստության  74,6մ2</t>
  </si>
  <si>
    <t>Մետաղական կանգնակների տեղադրում և մոնտաժում Կ-1-3 հատ և Կ-2-3 հատ  160x160x6</t>
  </si>
  <si>
    <t>Մետաղական հեծանների տեղադրում 200x160x6 (4հատ)</t>
  </si>
  <si>
    <t>Ավազե շերտի նախապատրաստում</t>
  </si>
  <si>
    <t xml:space="preserve">Ազդանշանային ժապավեն պլաստմասե կարմիր գույնի, վրան գրված "ՈՒշադրություն մալուխ է" ЛЗС 150 </t>
  </si>
  <si>
    <t>Հենասյան և բարձակների ներկում էմալով 2 շերտ</t>
  </si>
  <si>
    <t>Պտուտակային սեղմակ DIN ձողի 16մմ2</t>
  </si>
  <si>
    <t>Կոճակային սեղմակ ներկառուցված լուսային ցուցիչով "Մեկնարկ" մակնանշմամբ</t>
  </si>
  <si>
    <t>Կոճակային սեղմակ ներկառուցված լուսային ցուցիչով "Կանգ" մակնանշմամբ</t>
  </si>
  <si>
    <t>Լուսարձակ 60Վտ, ԼԵԴ լամպով, 8500ԼՄ, 3000Կ, Uանվ-220Վ cos=0,92</t>
  </si>
  <si>
    <t>Պտուտակային սեղմակ  5x6մմ2</t>
  </si>
  <si>
    <t xml:space="preserve">Շին. աղբի բարձում ա/մ   </t>
  </si>
  <si>
    <t xml:space="preserve">Խճի  շերտի  վերականգնում h=17սմ  </t>
  </si>
  <si>
    <t>Մալուխի ալյումինե ճնշասեղմվող ծայրակալ 150մմ2 TA150-16-17</t>
  </si>
  <si>
    <t>Ջերմանստեցվող սոսինձով մեկուսիչ 50/17մմ TTK</t>
  </si>
  <si>
    <t>Մալուխատար ցինկապատ ծակոտած պողպատից 50x100մմ, 1,0մմ հաստության,ներառյալ կցորդիչ և կախիչ դետալները, անկյունակները և անցումները</t>
  </si>
  <si>
    <t>Ալյումինե հենասյուն</t>
  </si>
  <si>
    <t>Հեղույս M 12x80   ԳՈՍՏ 7805-70</t>
  </si>
  <si>
    <t>Հեղույս M 12x30  ԳՈՍՏ 7805-70</t>
  </si>
  <si>
    <t>Հեղույս M 8x80  ԳՈՍՏ 7805-70</t>
  </si>
  <si>
    <t>Հեղույս M 8x45  գլանաձև գլխիկով,ներկառուցված վեցանիստով, ԳՈՍՏ 11738-84</t>
  </si>
  <si>
    <t>Հեղույս M 8x30  գլանաձև գլխիկով,ներկառուցված վեցանիստով,ԳՈՍՏ 11738-84</t>
  </si>
  <si>
    <t>Միաբյուրեղային վահանակ ≥470-0,վտ +≥3%</t>
  </si>
  <si>
    <t>զույգ</t>
  </si>
  <si>
    <t>Բետոնե  հենարանների  կառուցում B25դասի բետոնով</t>
  </si>
  <si>
    <t>Ցեմենտ ավազային շաղախի իրականացում M100 մակնիշի</t>
  </si>
  <si>
    <t>Ե/բ դիտահորերի  մետաղական  սեյսմիկ տարրեր,տեղադրումով</t>
  </si>
  <si>
    <t>Մետաղական տարրերի երկշերտ յուղաներկում</t>
  </si>
  <si>
    <t>Ավազի  նախապատրաստական և պաշտպանիչ շերտերի իրականացում</t>
  </si>
  <si>
    <t>Ավազակոպճային նախաշերտի իրականացում հորերի տակ h=10սմ</t>
  </si>
  <si>
    <t xml:space="preserve">Պողպատե կցաշուրթ   DN50մմ </t>
  </si>
  <si>
    <t>Կցաշուրթային ճկուն ներդիր DN50մմ</t>
  </si>
  <si>
    <t>Խճի նախաշերտի իրականացում հորերի տակ h=10սմ</t>
  </si>
  <si>
    <t>Պահարանային տիպի գազակարգավորիչ կետ հաշվիչ հանգույցով, էլեկտրոնային ճշտիչով GSA-25</t>
  </si>
  <si>
    <t>Պողպատե գազատար խողովակի ձևավոր մասեր՝ անկյուններ</t>
  </si>
  <si>
    <t>Պողպատե գազատար խողովակներ յուղաներկում 2 անգամ</t>
  </si>
  <si>
    <t>Ավազի  նախապատրաստական և պաշտպանիչ շերտերի իրականացում պ/է խողովակի տատը և վրան</t>
  </si>
  <si>
    <t>Խրամուղու և հաշվիչ հանգույցի հարթակի համար գրունտի մշակում</t>
  </si>
  <si>
    <t xml:space="preserve">Հաշվիչ հանգույցի հարթակի տակ խճավազի շերտ </t>
  </si>
  <si>
    <t>Պոլիէթիլենե - մետաղ չկազմատվող միացություն  d=50(st)/d=50(pe)</t>
  </si>
  <si>
    <t>Պղնձե մեկուսացված հաղորդալար 2,5մմ2</t>
  </si>
  <si>
    <t>Եռակցված կարերի ստուգում ուլտրաձայնով</t>
  </si>
  <si>
    <t>Խողովակների ներկում  2 շերտ</t>
  </si>
  <si>
    <t>Առկա գազատարի վերատեղադրում</t>
  </si>
  <si>
    <t>Ավազե նախաշերտի և պաշտպանիչ շերտերի իրականացում պ/է խողովակի տակը և վրան</t>
  </si>
  <si>
    <t>Առկա պ/է գազատար խողովակի կտրում d=63</t>
  </si>
  <si>
    <t>Նոր տեղադրվող պ/է գազատար խողովակի միացում առկա խողովակին d=63</t>
  </si>
  <si>
    <t>Պողպատե կցաշուրթ DN 50մմ  P=1,0ՄՊա</t>
  </si>
  <si>
    <t>Խճի նախապատրաստական շերտի  իրականացում h=15սմ</t>
  </si>
  <si>
    <t>Սիզամարգի կառուցում</t>
  </si>
  <si>
    <t>Միաձույլ գետնախարիսխի և հիմքի կառուցում B15 դասի բետոնով</t>
  </si>
  <si>
    <t>Միաձույլ ե/բետոնե  միջուկի կառուցում B15 դասի բետոնով</t>
  </si>
  <si>
    <t>Դարպասի և դռնակի կառուցում</t>
  </si>
  <si>
    <t>Բազալտե սալիկներով երեսապատում  d=30մմ (ցանկապատի,սյուների և գետնախարիսխի)</t>
  </si>
  <si>
    <t xml:space="preserve">Ցանկապատի երեսապատում տրավերտինե սալիկներով   d=3սմ </t>
  </si>
  <si>
    <t>Ցանկապատի և սյուների    սվաղում ցեմ.ավազային շաղախով՝ ներսից</t>
  </si>
  <si>
    <t xml:space="preserve">Դարպասի իրականացում           </t>
  </si>
  <si>
    <t>Մետաղական դարպասի կառուցում</t>
  </si>
  <si>
    <t>Նստարանների տեղադրում</t>
  </si>
  <si>
    <t xml:space="preserve">Աղբամանների  տեղադրում </t>
  </si>
  <si>
    <t>Փոսորակի  մշակում III կարգի գրունտներում</t>
  </si>
  <si>
    <t xml:space="preserve">Փոսորակի  մշակում IV կարգի գրունտներում </t>
  </si>
  <si>
    <t>Ցանց Փ6A240C դասի ամրանից</t>
  </si>
  <si>
    <t>Մետաղական ցանցի Ց-1 (Փ8A240)
 տեղադրում ամրակապման համար</t>
  </si>
  <si>
    <t>Փ12A500c դասի ամրանի տեղադրում միջնորմների ամրակապման համար</t>
  </si>
  <si>
    <t>Փ8A500c դասի ամրանի տեղադրում միջնորմների ամրակապման համար</t>
  </si>
  <si>
    <t>Ցանց Փ3BR-I դասի ամրանից</t>
  </si>
  <si>
    <t>Մետաղական ցանցի Ց-1 (Փ6A240)
 տեղադրում  միջնորմների ամրակապման համար</t>
  </si>
  <si>
    <t xml:space="preserve">Փական </t>
  </si>
  <si>
    <t>Մետաղական ջրահեռացման խողովակ Փ150մմ  L=17,5մ  ,Ձագար-1 հատ</t>
  </si>
  <si>
    <t>Մետաղական աստիճանի տեղադրում 
Մետաղական խողովակ 
Փ30x2մմ L=1300մմ -3հատ
Փ30x2մմ L=2270մմ -2հատ
Անկյունակ L63x5 L=900մմ -2հատ
Ներդիր տարրեր -200x80x8մմ, Փ60x15</t>
  </si>
  <si>
    <t>Փական   d=15մմ</t>
  </si>
  <si>
    <t>Փական   d=20մմ</t>
  </si>
  <si>
    <t>Փական   d=25մմ</t>
  </si>
  <si>
    <t>Պոլիպրոպիլենե  խողովակների ձևավոր մասեր Փ20-32</t>
  </si>
  <si>
    <t>Պոլիպրոպիլենե  խողովակների ձևավոր մասեր Փ40-75</t>
  </si>
  <si>
    <t>Եռաբաշխիչ խցանով  Փ20</t>
  </si>
  <si>
    <t>Մետաղական հենասյան կանգնակ L=7,0մ Փ102x4 (m=9,67կգ/մ) 8 հատ</t>
  </si>
  <si>
    <t>Ամրան AIII Փ16 L=0,8մ m=1,58կգ/մ</t>
  </si>
  <si>
    <t>Բարձակ լուսատուի տեղադրման համար  Փ40x3 L=1,8մ  m=2,74կգ/մ</t>
  </si>
  <si>
    <t>Փոփոխական հոսանքի համակցման տուփ, մետաղական արկղ MCCB
600x400x220 մմ, որը համալրվում է՝
1.Եռաբևեռ եռաֆազ ինքնավար անջատիչ, ջերմային և
էլ.մագնիսական խզիչներով, UԱՆՎ~380/220 Վ, IԱՆՋ=20 Ա MCB-1հատ
2.Փոփոխական հոսանքի գերլարման սահմանափակիչ
քառաբևեռ եռաֆազ, 2-րդ դաս SPD-1 հատ
3.Հաղորդաձողային մեկուսիչներ, հեղույսով 35մմՓ32M8-4հատ
4.Պղնձե հաղորդաձող 63Ա, մեկուսիչների վրա տեղադրվող-2հատ</t>
  </si>
  <si>
    <t>Միացում  առկա ջրատարից Փ100</t>
  </si>
  <si>
    <t>Պողպատե պատյան խողովակի  Փ426x5 տեղադրում</t>
  </si>
  <si>
    <t>Զտիչ Փ50</t>
  </si>
  <si>
    <t>Պողպատե գազատար խողովակի միացում  գործող գազատարին  Փ25x2,5/Փ57x3,5</t>
  </si>
  <si>
    <t>Ամրան Փ12 AIII դասի</t>
  </si>
  <si>
    <t>Փականի տեղադրում  Փ25</t>
  </si>
  <si>
    <t>Փականի տեղադրում  Փ50</t>
  </si>
  <si>
    <t>Մետաղական խողովակից պատյան Փ100  L=0,6մ  (1 հատ)</t>
  </si>
  <si>
    <t>Փականի տեղադրում  Փ20</t>
  </si>
  <si>
    <t>Պողպատե   ձագար Փ100 1հատ</t>
  </si>
  <si>
    <t>Ցանկապատը և սյուները երեսապատելուց և սվաղելուց առաջ մետաղական ցանցի տեղադրում   Փ4Bp-I ՝ երկկողմանի</t>
  </si>
  <si>
    <t>Փական բռնակով</t>
  </si>
  <si>
    <t>Գրունտի տոփանում</t>
  </si>
  <si>
    <t>Ավելացած գրունտի տեղափոխում 9 կմ հեռ.վրա</t>
  </si>
  <si>
    <t>Բնահողի տոփանում բազալտե խճով</t>
  </si>
  <si>
    <t>Խճախառը տոփանած գրունտ 1000մմ հաստության</t>
  </si>
  <si>
    <t xml:space="preserve">Մամլոգրանիտե լավորակ չսահող սալերով հատակի իրականացում 60x60սմ չափսի  d=12մմ, ամրացված համապատասխան սոսնձով </t>
  </si>
  <si>
    <t xml:space="preserve">Պատերի և միջնորմների սվաղի  ծեփամածկում և ներկում լավորակ  ակրելային ներկով </t>
  </si>
  <si>
    <t xml:space="preserve">Շեպերի սվաղի  ծեփամածկում և ներկում լավորակ ակրիլային ներկով </t>
  </si>
  <si>
    <t xml:space="preserve">Ջերմամեկուսիչ շերտի իրականացում բազալտե մանրաթելային սալիկներով ամրացում   հատուկ սոսնձով 120կգ/մ3 200մմ հաստությամբ , ջերմափոխանցման խտությունը 1000մմ ջ.ս. </t>
  </si>
  <si>
    <t>Ամրացում ափսեանման խցաբութակներով , մետաղական գամով 10x160մմ</t>
  </si>
  <si>
    <t xml:space="preserve">Նկուղի պատուհանների փոսորակների հատակի և պատերի  կառուցում  B15 դասի բետոնով  </t>
  </si>
  <si>
    <t xml:space="preserve">Նկուղի փոսորակների պատերի սվաղում լավորակ ցեմենտավազային շաղախով </t>
  </si>
  <si>
    <t>Նկուղի փոսորակների վրա տեղադրել բազալտե գլխադիր  b=180մմ  h=50մմ L=52մ</t>
  </si>
  <si>
    <t>Սան.տեխնիկական խողովակները փակել խոնովադիմացկուն գիպսաստվարաթղթով  12.5մմ հաստ.</t>
  </si>
  <si>
    <t>Առաջին հարկի սրահում տեղադրել հեռակառավարվող արգելափակոցներ</t>
  </si>
  <si>
    <t>Բռնակ փականով</t>
  </si>
  <si>
    <t>Նկուղի պատուհանների փակում</t>
  </si>
  <si>
    <t>Ամրացում ափսեյանման խցաբութակներով՝պլաստիկե գամով 10x160մմ</t>
  </si>
  <si>
    <t>Պոլիպրոպիլենե խողովակների տեղադրում   Փ32x3  փորձարկումով, աղտահանումով, լվացումով, ձևավոր մասերի մոնտաժումով</t>
  </si>
  <si>
    <t>Պոլիպրոպիլենե խողովակների տեղադրում   Փ25x2,5  փորձարկումով, աղտահանումով, լվացումով, ձևավոր մասերի մոնտաժումով</t>
  </si>
  <si>
    <t>Պոլիպրոպիլենե խողովակների տեղադրում   Փ20x1,9  փորձարկումով, աղտահանումով, լվացումով, ձևավոր մասերի մոնտաժումով</t>
  </si>
  <si>
    <t>Ջեռուցիչների թերմոստատիկ փական  Փ15մմ</t>
  </si>
  <si>
    <t>Գնդային փական  Փ50</t>
  </si>
  <si>
    <t>Գնդային փական  Փ20</t>
  </si>
  <si>
    <t>Հետադարձ փական  Փ25 16чббр Ру10կգ/սմ2</t>
  </si>
  <si>
    <t>Կաթսաների ապահովիչ կափույր Փ25</t>
  </si>
  <si>
    <t>Հետադարձ փական  Փ50</t>
  </si>
  <si>
    <t>Հետադարձ փական  Փ40</t>
  </si>
  <si>
    <t>Գնդային փական  Փ65</t>
  </si>
  <si>
    <t>Գնդային փական  Փ40</t>
  </si>
  <si>
    <t>Գնդային փական  Փ32</t>
  </si>
  <si>
    <t>Դատարկման փական  Փ25</t>
  </si>
  <si>
    <t xml:space="preserve">Պղնձե մեկուսացված խողովակներ d=9,25 փորձարկումով,  լվացումով </t>
  </si>
  <si>
    <t xml:space="preserve">Պղնձե մեկուսացված խողովակներ d=15,88 փորձարկումով,  լվացումով </t>
  </si>
  <si>
    <t xml:space="preserve">Պոլիպրոպիլենե  PPR խողովակ d=32x2,9 փորձարկումով,  լվացումով </t>
  </si>
  <si>
    <t>Գնդային փական  Փ25</t>
  </si>
  <si>
    <t>Դատարկման փական  Փ20</t>
  </si>
  <si>
    <t>Կարգավորող փական Kvs=0,6մ3/ժամ</t>
  </si>
  <si>
    <t>Հետադարձ փական DN=25մմ</t>
  </si>
  <si>
    <t xml:space="preserve">Ջերմաչափ </t>
  </si>
  <si>
    <t>Պղնձե խողովակներմեկուսացումով Փ9,52, փորձարկումով</t>
  </si>
  <si>
    <t>Պղնձե խողովակներմեկուսացումով Փ6,35, փորձարկումով</t>
  </si>
  <si>
    <t>Պոլիէթիլենե  խողովակների տեղադրում   Փ20  փորձարկումով</t>
  </si>
  <si>
    <t>Պոլիէթիլենե  խողովակների տեղադրում   Փ25  փորձարկումով</t>
  </si>
  <si>
    <t xml:space="preserve">Մետաղական արկղ  1200x800x300  չափի </t>
  </si>
  <si>
    <t xml:space="preserve">Մետաղական արկղ  600x400x200  չափի </t>
  </si>
  <si>
    <t xml:space="preserve">Տուփ անջատիչների, խրոցակային վարդակների տեղադրման համար </t>
  </si>
  <si>
    <t>Տուփ` Ճյուղավորիչ</t>
  </si>
  <si>
    <t>Տուփեր վարդակի համար</t>
  </si>
  <si>
    <t>Համակարգի կարգաբերում և փորձարկում</t>
  </si>
  <si>
    <t>Փոսորակների փորում IV կարգի գրունտներում,հարթեցում տեղում</t>
  </si>
  <si>
    <t>Խճախառը տոփանած գրունտ 200մմ հաստության</t>
  </si>
  <si>
    <t>Ավելացած գրունտի տեղափոխում 9կմ հեռ.վրա</t>
  </si>
  <si>
    <t>Ավելացած գրունտի տեղափոխում 6կմ հեռ.վրա</t>
  </si>
  <si>
    <t>Մետաղական բաժանարար տուփ  172x172x101մմ IP54</t>
  </si>
  <si>
    <t xml:space="preserve">Մետաղական արկղ  600x400x220  չափի </t>
  </si>
  <si>
    <t>Մոդուլային մագնիսական թողարկիչ Uփաթ-220 Վ, Uկառ-380 Վ,Iկառ=16Ա   3ՆԲ/ՆՓ+ՆԲ</t>
  </si>
  <si>
    <t>Տեղափոխում  9կմ հեռ.վրա</t>
  </si>
  <si>
    <t>Պոլիէթիլենե եռակցվող խողովակաշար,  de63(PE) PN=1,0 ՄՊա, ,փորձարկումով</t>
  </si>
  <si>
    <t>Սեպավոր փական DN50մմ</t>
  </si>
  <si>
    <t>Ջրաչափ   Փ50</t>
  </si>
  <si>
    <t>Տեղափոխում 9կմ հեռ.վրա</t>
  </si>
  <si>
    <t>Խճային հիմնաշերտ տոփանումով` հ=15սմ</t>
  </si>
  <si>
    <t xml:space="preserve">Պողպատե գազատար խողովակ պնեվմատիկ փորձարկումով  Փ25x2,5  </t>
  </si>
  <si>
    <t xml:space="preserve">Պողպատե գազատար խողովակ պնեվմատիկ փորձարկումով  Փ57x3,5  </t>
  </si>
  <si>
    <t xml:space="preserve">Պոլիէթիլենային գազատար խողովակ PE 100  SDR11 de 63 փորձարկումով </t>
  </si>
  <si>
    <t>Տեղափոխում  2,5կմ հեռ.վրա</t>
  </si>
  <si>
    <t xml:space="preserve">Պողպատե գազատար խողովակ պնեվմատիկ փորձարկումով  Փ10  </t>
  </si>
  <si>
    <t xml:space="preserve">Պողպատե գազատար խողովակ պնեվմատիկ փորձարկումով  Փ20  </t>
  </si>
  <si>
    <t>Ազդանշանային համակարգի պահպանիչ փական d=50</t>
  </si>
  <si>
    <t xml:space="preserve">Պոլիէթիլենային գազատար խողովակ PE 100  SDR11 d=63 փորձարկումով </t>
  </si>
  <si>
    <t xml:space="preserve">Պողպատե  խողովակ , պնեվմատիկ փորձարկումով  Փ32 </t>
  </si>
  <si>
    <t>Պողպատե  խողովակ , պնեվմատիկ փորձարկումով  Փ57x3,0</t>
  </si>
  <si>
    <t>Ճնշաչափ  P=0-16Մթն</t>
  </si>
  <si>
    <t>Հետադարձ փական Փ50 P=1,0ՄՊա</t>
  </si>
  <si>
    <t>Լողանային  փական DN25մմ</t>
  </si>
  <si>
    <t xml:space="preserve">Գրունտի հարթեցում և տոփանում   δ=100մմ </t>
  </si>
  <si>
    <t>Սիզամարգի հիմնում,  բուսահողի փռում 100մմ հաստությամբ, կարմիր ավազի խառնուրդով 50մմ</t>
  </si>
  <si>
    <t>Ցանկապատի և սյուների   ծեփամածկել և  ներկել  ճակատային ներկով՝ տրավերտինի երանգի</t>
  </si>
  <si>
    <t xml:space="preserve">Քանակը </t>
  </si>
  <si>
    <t xml:space="preserve">Աշխատանքների անվանումը </t>
  </si>
  <si>
    <t xml:space="preserve">Հողային աշխատանքներ </t>
  </si>
  <si>
    <t>Փոսորակների մշակում ձեռքով IV  կարգի  գրունտներում, կողալիցքով</t>
  </si>
  <si>
    <t>Կողալիցքի գրունտի տեղափոխում բուլդոզերով  20մ</t>
  </si>
  <si>
    <t xml:space="preserve">Գրունտի ետ լիցք  </t>
  </si>
  <si>
    <t xml:space="preserve">Ընդամենը՝ Հողային աշխատանքներ </t>
  </si>
  <si>
    <t>կոնստրուկտորական մաս՝ հիմքեր</t>
  </si>
  <si>
    <t>Խամքարաբետոնե  նախահիմքերի կառուցում ե/բ հիմքերի տակ B15 դասի  բետոնով</t>
  </si>
  <si>
    <t xml:space="preserve">Փ18A500c դասի ամրանի արժեքը </t>
  </si>
  <si>
    <t xml:space="preserve">Փ16A500c դասի ամրանի արժեքը </t>
  </si>
  <si>
    <t xml:space="preserve">Փ20A500c դասի ամրանի արժեքը </t>
  </si>
  <si>
    <t xml:space="preserve">Փ22A500c դասի ամրանի արժեքը </t>
  </si>
  <si>
    <t xml:space="preserve">Փ25A500c դասի ամրանի արժեքը </t>
  </si>
  <si>
    <t xml:space="preserve">Փ8A240C դասի ամրանի արժեքը </t>
  </si>
  <si>
    <t xml:space="preserve">Փ12A500c դասի ամրանի արժեքը </t>
  </si>
  <si>
    <t xml:space="preserve">Փ6A240C դասի ամրանի արժեքը </t>
  </si>
  <si>
    <t xml:space="preserve">Փ28A500c դասի ամրանի արժեքը </t>
  </si>
  <si>
    <t xml:space="preserve">Թիթեղ -16x80  արժեքը </t>
  </si>
  <si>
    <t xml:space="preserve">Փ16,12A500c դասի ամրանի արժեքը </t>
  </si>
  <si>
    <t xml:space="preserve">Փ10A500c դասի ամրանի արժեքը </t>
  </si>
  <si>
    <t>Անցքերի լրացուցիչ ամրան</t>
  </si>
  <si>
    <t>Փ16A500c դասի ամրանի տեղադրում անցքերում</t>
  </si>
  <si>
    <t>Արտաքին պատերի  ամրանավորում</t>
  </si>
  <si>
    <t xml:space="preserve">Մետաղական ցանցի տեղադրում Փ3Bp-I   ք.100x100       </t>
  </si>
  <si>
    <t>Խարամաբլոկների ամրանավորված անցքերի մեջ թեթև բետոնի լցում 
B7,5 մակնիշի</t>
  </si>
  <si>
    <t>Արտաքին աստիճան և թեքահարթակ</t>
  </si>
  <si>
    <t>Խամքարաբետոնե  հիմքերի կառուցում  B12,5 դասի  բետոնով</t>
  </si>
  <si>
    <t xml:space="preserve">Խամքարաբետոնե  պատերի կառուցում ՝  բետոն B15 դասի  </t>
  </si>
  <si>
    <t>Ե/բ աստիճանների և թեքուղու կառուցում   B20 դասի  բետոնով</t>
  </si>
  <si>
    <t xml:space="preserve">Մետաղական ցանց  Փ12A500C ք.200x200մմ       </t>
  </si>
  <si>
    <t>Հետերոգեն, հատավոր, ՊՎՔ 2,0մմ հաստությանբ  լավորակ վինիլային հատակ` պաշտպանիչ շերտը հոմոգեն 0,7մմ  հատուկ ինքնահարթեցվող շերտ 2մմ  սոսնձի հետ միասին,ներառյալ տեղափոխումը և տեղադրումը</t>
  </si>
  <si>
    <t>Շեմքերում շեմերի փակում լատունե թերթի տեղադրում  b=35մմ</t>
  </si>
  <si>
    <t>Հարդարման աշխատանքներ</t>
  </si>
  <si>
    <t>Կախովի առաստաղի իրականացում գիպսաստվարաթղթե սալերով d=9,5մմ  մետաղական հիմնակմաղքի վրա</t>
  </si>
  <si>
    <t xml:space="preserve">Առաստաղների  ծեփամածկում և ներկում լավորակ, լվացվող  լատեքսային ներկով </t>
  </si>
  <si>
    <t xml:space="preserve">Պատերի և միջնորմների սվաղի  ծեփամածկում և ներկում լավորակ  լատեքսային ներկով </t>
  </si>
  <si>
    <t xml:space="preserve">Շեպերի սվաղի  ծեփամածկում և ներկում լավորակ լատեքսային ներկով </t>
  </si>
  <si>
    <t>Արտաքին և ներքին վիտրաժներ</t>
  </si>
  <si>
    <t>Արտաքին և ներքին դռներ</t>
  </si>
  <si>
    <t>Արտաքին մետաղական  դռների տեղադրում Դ-1 4 հատ</t>
  </si>
  <si>
    <t>պատուհանի բացվածք
մ2</t>
  </si>
  <si>
    <t xml:space="preserve">Ներքին պատուհանագոգեր, գրանիտե սալիկներով` 30մմ հաստության </t>
  </si>
  <si>
    <t>Տանիք</t>
  </si>
  <si>
    <t>Գոլորշամեկուսիչ շերտ պոլիպրոպիլենից,խզման գործակիցը ոչ պակաս 1068/890 Ն/5սմ գոլորշաթափանցման դիմադրությունը քմժ ոչ պակաս Պա/մգ ջրակայունությունը ոչ պակաս 1000մմ ջս (համարժեք)</t>
  </si>
  <si>
    <t xml:space="preserve">Մետաղական ցանց  Փ3Bp-I  ք. 100x100մմ       </t>
  </si>
  <si>
    <t>Իրականացնել տանիքի բիտումային ծածկույթ երկշերտ (իզոգամ կամ համարժեք), որից վերին շերտը` գրանուլապատ</t>
  </si>
  <si>
    <t>Խարամաբետոնե շերտի պատրաստում  B7,5 դասի բետոնով  d=30-70մմ թեքություններ ստանալու համար</t>
  </si>
  <si>
    <t>Կմաղքը իրականացնել մետ. խողովակներից 15x15x1.5մմ</t>
  </si>
  <si>
    <t xml:space="preserve">Մետաղական ցանցի տեղադրում   Փ4Bp-I ք.100x100 </t>
  </si>
  <si>
    <t>Շինարարական աշխատանքներ</t>
  </si>
  <si>
    <t xml:space="preserve">Խարամաբետոնե բլոկով արտաքին պատի կառուցում` b=400 մմ (200+200) հաստությամբ </t>
  </si>
  <si>
    <t xml:space="preserve">Արտաքին պատուհանագոգեր, բազալտե սալիկներով` b=200մմ h=30մմ հաստության, արցունքաթափով </t>
  </si>
  <si>
    <t xml:space="preserve">Ներքին աստիճաններին ալյումինե ճաղաշարերի տեղադրում </t>
  </si>
  <si>
    <t xml:space="preserve">Ուղղանկյուն խողովակի արժեքը
25x50x3մմ </t>
  </si>
  <si>
    <t>Արտաքին պատերի բացվածքներում դռների և պատուհանների տեղադրումից հետո ճեղքերը խծուծել 2մ3</t>
  </si>
  <si>
    <t xml:space="preserve">Արտաքին աստիճաններին,հարթակներին և թեքահարթակներին  ալյումինե ճաղաշարերի տեղադրում </t>
  </si>
  <si>
    <t xml:space="preserve">Յուրաքանչյուր պատուհանին տեղադրել մեկ հատ բարդ փական </t>
  </si>
  <si>
    <t xml:space="preserve">Բազալտե աստիճանների տեղադրում  150x300 մմ չափերի  բետոնե հիմքի վրա   (B15 դասի)  </t>
  </si>
  <si>
    <t>Գլխավոր մուտքի կողքերի և հարթակների երեսապատում  բազալտե սալիկներով  d=30մմ ցեմ.ավազային շաղախի վրա</t>
  </si>
  <si>
    <t>Գլխավոր մուտքի թեքահարթակի և կողքերի երեսապատում  բազալտե սալիկներով  d=30մմ ցեմ.ավազային շաղախի վրա</t>
  </si>
  <si>
    <t>Գլխավոր մուտքի շրջանակի երեսապատում տրավերտինե սալիկներով  d=50մմ</t>
  </si>
  <si>
    <t xml:space="preserve">Մետաղական ցանց  Փ4Bp-I ք.100x100մմ       </t>
  </si>
  <si>
    <t xml:space="preserve">Գլխավոր մուտքի շրջանակի  վրա տեղադրել բազալտե գլխադիր  b=120սմ  h=50-70մմ </t>
  </si>
  <si>
    <t>Շենքի տանիքի պարապետի  վրա տեղադրել բազալտե սալիկից գլխադիր  b=60սմ  h=50-70մմ  L=40մ</t>
  </si>
  <si>
    <t>Երկրորդական մուտքերի,նկուղ իջնող աստիճանները, հարթակի և կողքերի, երեսապատում  բազալտե սալիկներով  d=30մմ ցեմ.ավազային շաղախի վրա</t>
  </si>
  <si>
    <t xml:space="preserve">Ուղիղ կախոց , արժեքը </t>
  </si>
  <si>
    <t xml:space="preserve">Բույթային խցաբութակ , արժեքը </t>
  </si>
  <si>
    <t xml:space="preserve">Թղթյա ժապավեն , արժեքը </t>
  </si>
  <si>
    <t xml:space="preserve">Ինքնապտուտակ, արժեքը </t>
  </si>
  <si>
    <t>Փակ գոտու դռները բացել քարտային սիստեմով</t>
  </si>
  <si>
    <t>Խողովակի արժեքը՝ 40x20x2</t>
  </si>
  <si>
    <t>Խողովակի արժեքը՝ 20x20x2</t>
  </si>
  <si>
    <t>Խողովակի արժեքը՝ 80x40x3,5</t>
  </si>
  <si>
    <t>Խողովակի արժեքը՝ 60x30x3,5</t>
  </si>
  <si>
    <t>Անկյունակի արժեքը՝ L32x32x3</t>
  </si>
  <si>
    <t>Մետաղե թիթեղի արժեքը՝ -220x200x5</t>
  </si>
  <si>
    <t>Արտաքին շին.աշխատանքներ</t>
  </si>
  <si>
    <t xml:space="preserve">Մակերեսները մաքրել </t>
  </si>
  <si>
    <t>Տանիք բարձրացող աստիճան</t>
  </si>
  <si>
    <t>Արտաքին փայտամածի կառուցում և քանդում</t>
  </si>
  <si>
    <t>Ներքին կոյուղու և ջրամատակարարման համակարգ</t>
  </si>
  <si>
    <t>ներքին կոյուղու համակարգ</t>
  </si>
  <si>
    <t>Զուգարանակոնք թեք թողարկով, ցածր տեղակայված լվացման տակառիկով</t>
  </si>
  <si>
    <t>Պոլիվինիլքլորիդե խողովալի ձևավոր մասեր de110</t>
  </si>
  <si>
    <t>Պոլիվինիլքլորիդե խողովալի ձևավոր մասեր de50</t>
  </si>
  <si>
    <t>Ներքին ջրամատակարարման համակարգ</t>
  </si>
  <si>
    <t>Ճկուն խողովակ զուգարանակոնքի լվացման  տակառիկի  համար Փ15, L=0.5մ</t>
  </si>
  <si>
    <t xml:space="preserve">Էլեկտրական ջրատաքացուցիչ V=75լ  </t>
  </si>
  <si>
    <t xml:space="preserve"> Ա. Մետաղապլաստե պահարանի արժեքը (814x814x192)</t>
  </si>
  <si>
    <t>Բ.  Փականի արժեքը Փ50</t>
  </si>
  <si>
    <t>Գ.  Վուշե հակահրդեհային  ճկափող  d=50 L=15մ   (8հատ) արժեքը</t>
  </si>
  <si>
    <t>Դ.  Ծայրակալի արժեքը</t>
  </si>
  <si>
    <t>Ե. Կցորդման գլխիկի արժեքը</t>
  </si>
  <si>
    <t>Ընդամենը՝ Ներքին կոյուղու և ջրամատակարարման համակարգ</t>
  </si>
  <si>
    <t>Ալյումինե ջեռուցման սարքերի տեղադրում 0.12կՎտ  H=0.5մ, ΔT=50 (1058 սեկցիա)</t>
  </si>
  <si>
    <t>Էքմ</t>
  </si>
  <si>
    <t>Ալյումինե   մարտկոցների արժեքը</t>
  </si>
  <si>
    <t>Պոլիպրոպիլենե խողովակ ալյումինե շերտով տաք ջրի համար Փ20մմ  PN20 փորձարկումով, աղտահանումով, լվացումով</t>
  </si>
  <si>
    <t>Պոլիպրոպիլենե խողովակ ալյումինե շերտով տաք ջրի համար Փ25մմ  PN20 փորձարկումով, աղտահանումով, լվացումով</t>
  </si>
  <si>
    <t>Պոլիպրոպիլենե խողովակ ալյումինե շերտով տաք ջրի համար Փ32մմ  PN20 փորձարկումով, աղտահանումով, լվացումով</t>
  </si>
  <si>
    <t>Պոլիպրոպիլենե խողովակ ալյումինե շերտով տաք ջրի համար Փ40մմ  PN20 փորձարկումով, աղտահանումով, լվացումով</t>
  </si>
  <si>
    <t>Պոլիպրոպիլենե խողովակ ալյումինե շերտով տաք ջրի համար Փ50մմ  PN20 փորձարկումով, աղտահանումով, լվացումով</t>
  </si>
  <si>
    <t>Պոլիպրոպիլենե խողովակ ալյումինե շերտով տաք ջրի համար Փ63մմ  PN20 փորձարկումով, աղտահանումով, լվացումով</t>
  </si>
  <si>
    <t>Պոլիպրոպիլենե խողովակ ալյումինե շերտով տաք ջրի համար Փ75մմ  PN20 փորձարկումով, աղտահանումով, լվացումով</t>
  </si>
  <si>
    <t>Ջեռուցիչների ներքևի փական Փ15մմ</t>
  </si>
  <si>
    <t>Ջեռուցման սարքերի մնտաժային կոմպլեկտ</t>
  </si>
  <si>
    <t>Ձեռքով կառավարվող հաշվեկշռային փական  Ф20մմ</t>
  </si>
  <si>
    <t xml:space="preserve">Միջհարկային ծածկերի մեջ անցքերի բացում  150x150   </t>
  </si>
  <si>
    <t>1 անցք</t>
  </si>
  <si>
    <t xml:space="preserve">Անցքերի բացում պատերում  </t>
  </si>
  <si>
    <t>Մեմբրանային ընդարձակման բաք  V=120լ</t>
  </si>
  <si>
    <t>Մեմբրանային ընդարձակման բաք  V=50լ</t>
  </si>
  <si>
    <t>Հիդրավլիկ սլաք 2", մինչև 6,8մ3/ժամ, տեղադրումով</t>
  </si>
  <si>
    <t>Մանոմետր եռաքայլ փականով d=15</t>
  </si>
  <si>
    <t>Անցքերի բացում միջհարկային ծածկերում  400x300</t>
  </si>
  <si>
    <t>Մուտքային բաշխիչ վահան  մետաղական արկղ (ԲxԼxԽ)
համալրված է՝</t>
  </si>
  <si>
    <t xml:space="preserve">Հաղորդալար  պղնձե ուղղանկյուն հատույթով  ШМТ ,հատվածքը  40x4մմ2    </t>
  </si>
  <si>
    <t>Մալուխ պղնձե,բազմաջիղ, վինիլային թաղանթով և
վինիլային  մեկուսացումով, կտրվածքը 5x16մմ2 ԹԹթнг</t>
  </si>
  <si>
    <t>Մալուխ պղնձե,բազմաջիղ, վինիլային թաղանթով և
վինիլային  մեկուսացումով, կտրվածքը 5x6մմ2 ԹԹթнг</t>
  </si>
  <si>
    <t>Մալուխ պղնձե,բազմաջիղ, վինիլային թաղանթով և
վինիլային  մեկուսացումով, կտրվածքը 5x4մմ2 ԹԹթнг</t>
  </si>
  <si>
    <t>Մալուխ պղնձե,բազմաջիղ, վինիլային թաղանթով և
վինիլային  մեկուսացումով, կտրվածքը 4x4մմ2 ԹԹթнг</t>
  </si>
  <si>
    <t>Մալուխ պղնձե,բազմաջիղ, վինիլային թաղանթով և
վինիլային  մեկուսացումով, կտրվածքը 3x4մմ2 ԹԹթнг</t>
  </si>
  <si>
    <t>Մալուխ պղնձե,բազմաջիղ, վինիլային թաղանթով և
վինիլային  մեկուսացումով, կտրվածքը 3x2,5մմ2 ԹԹթнг</t>
  </si>
  <si>
    <t xml:space="preserve">Հաղորդալար պղնձե,բազմաջիղ, վինիլային թաղանթով և
վինիլային  մեկուսացումով, ШВВП կտրվածքը 3x2,5մմ2    </t>
  </si>
  <si>
    <t xml:space="preserve">Հաղորդալար պղնձե,բազմաջիղ, վինիլային թաղանթով և
վինիլային  մեկուսացումով, ШВВП կտրվածքը 3x1,5մմ2    </t>
  </si>
  <si>
    <t>Երկբևեռ վարդակ, երրորդ հողանցման հպակով, ներքին տեղադրման, IԱՆՎ=16Ա</t>
  </si>
  <si>
    <t>Միաստեղ միաբևեռ անջատիչ ներքին տեղադրման</t>
  </si>
  <si>
    <t>Երկստեղ միաբևեռ անջատիչ ներքին տեղադրման</t>
  </si>
  <si>
    <t>Եռստեղ միաբևեռ անջատիչ ներքին տեղադրման</t>
  </si>
  <si>
    <t>Փոխանջատիչ ներքին տեղադրման</t>
  </si>
  <si>
    <t>Ինքնակարգավորվող տաքացվող մալուխ  960 Վտ</t>
  </si>
  <si>
    <t>Բնահողի քանդում ձեռքով III կարգի գրունտներում</t>
  </si>
  <si>
    <t>Խրամուղու հետադարձ լիցք տոփանումով</t>
  </si>
  <si>
    <t>Մալուխ պղնձե,բազմաջիղ, ՊՎՔ թաղանթով և ՊՎՔ մեկուսացումով, կտրվածքը 2x1,5մմ2 ԹԹթнг</t>
  </si>
  <si>
    <t>Ներքին ցածրավոլտ կոմունիկացիաներ</t>
  </si>
  <si>
    <t>Ցանցային կոմուտատոր switch POE, 24 մուտք</t>
  </si>
  <si>
    <t>Ցանցային կոմուտատոր switch POE, 16 մուտք</t>
  </si>
  <si>
    <t>Wi-Fi սարք 6 մուտքային պորտով</t>
  </si>
  <si>
    <t>Տեղեկատվական վարդակ ներքին RG45</t>
  </si>
  <si>
    <t>Մալուխ ինտերնետային ՊՎՔ մեկուսացված, ներքին անցկացման,  6 cat</t>
  </si>
  <si>
    <t>Պլաստմասե ծալքախողովակ  Փ13</t>
  </si>
  <si>
    <t>Ցանցային տեսաձայնագրիչ 1080p 32 մուտք</t>
  </si>
  <si>
    <t>Գունավոր տեսախցիկ  4Մպ, 1080p F=2,8 ներքին տեղադրման</t>
  </si>
  <si>
    <t>Գունավոր տեսախցիկ  4Մպ, 1080p F=2,8 արտաքին տեղադրման</t>
  </si>
  <si>
    <t xml:space="preserve">Մալուխ տեղեկատվական,ոլորված զույգերով,պղնձե ջիղերով, ներքին անցկացման  6 cat 4x2x0,52մմ2   </t>
  </si>
  <si>
    <t xml:space="preserve">Մալուխ տեղեկատվական,ոլորված զույգերով,պղնձե ջիղերով, արտաքին անցկացման,  6 cat 4x2x0,52մմ2   </t>
  </si>
  <si>
    <t>Պլաստմասե ծալքախողովակ  Փ9,8</t>
  </si>
  <si>
    <t>Ընդունիչ հսկիչ սարքավորում</t>
  </si>
  <si>
    <t>Ծխաջերմային (համակցված) ինքնավար ազդասարք</t>
  </si>
  <si>
    <t>Մագնիսակոնտակտային  ինքնավար ազդասարք</t>
  </si>
  <si>
    <t>Շարժման  ինքնավար ազդասարք</t>
  </si>
  <si>
    <t>Հարվածի ապակու կոտրման  ինքնավար ազդասարք</t>
  </si>
  <si>
    <t>Ձեռքով գործարկման ազդասարք</t>
  </si>
  <si>
    <t>Արտաքին լուսաձայնային ազդարարման սարք</t>
  </si>
  <si>
    <t>Ներքին ձայնային ազդարարման սարք՝ շչակ</t>
  </si>
  <si>
    <t xml:space="preserve">Մալուխ պղնձե ջիղերով, կրակ չտարածով,սակավածուխ մեկուսացված, հատվածքը FRLS 2x2x1մմ2   </t>
  </si>
  <si>
    <t xml:space="preserve">Մալուխ բարձրորակ պղնձե ջիղերով՝աուդիո, կրակ չտարածով,սակավածուխ մեկուսացված, հատվածքը FRLS 2x0,5մմ2   </t>
  </si>
  <si>
    <t>Ընդամեը՝ Ներքին ցածրավոլտ կոմունիկացիաներ</t>
  </si>
  <si>
    <t>Շվաքարանի կառուցում 4 հատ տեխնիկայի համար</t>
  </si>
  <si>
    <t xml:space="preserve">Ընդհանուր շինարարական աշխատանքներ </t>
  </si>
  <si>
    <t>Հողային աշխատանքներ</t>
  </si>
  <si>
    <t>Խամքարաբետոնե ժապավենային հիմքերի կառուցում B15 դասի բետոնով</t>
  </si>
  <si>
    <t>Միաձույլ ե/բետոնե հիմքերի կառուցում B15  դասի բետոնով</t>
  </si>
  <si>
    <t>Տանիքի մետաղական  կապերի մոնտաժում
 200x120x8 - 26,4մ</t>
  </si>
  <si>
    <t>Տանիքի մետաղական  ծպեղների մոնտաժում
 140x60x5  - 38,5մ</t>
  </si>
  <si>
    <t>Տանիքի մետաղական կավարամածի,կախիչների  և կապերի մոնտաժում  50x30x2,0  -180,0մ</t>
  </si>
  <si>
    <t xml:space="preserve">Տանիքի ծածկի պատրաստում  տրամատավոր ցինկապատ թիթեղով  d=0.55մմ </t>
  </si>
  <si>
    <t xml:space="preserve">Ջրհորդաններ, քառակուսի կտրվածքի 80x100  (տանիքի  գույնի)  </t>
  </si>
  <si>
    <t>Մետաղական ցանցի տեղադրում  բետոնի շերտի մեջ   Փ4Bp-I    ք.150x150մմ</t>
  </si>
  <si>
    <t>Խճային հիմքի հագեցում բիտումով , բիտումի ծախսը`  4,12 կգ/մ2</t>
  </si>
  <si>
    <t xml:space="preserve">Շվաքարան               </t>
  </si>
  <si>
    <t>Ընդամեը՝ Շվաքարանի կառուցում 4 հատ տեխնիկայի համար</t>
  </si>
  <si>
    <t>Տարածքի արտաքին լուսավորության ցանց, 0.4Կվ ստորգետնյա մալուխային ցանց</t>
  </si>
  <si>
    <t>Հողային աշխատանքներ՝ մալուխի խրամուղի</t>
  </si>
  <si>
    <t>III կարգի գրունտի մշակում  էքսկավատորով, կողալիցքով</t>
  </si>
  <si>
    <t>Գրունտի ետ լիցք բուլդոզերով</t>
  </si>
  <si>
    <t>Ավելորդ գրունտի բարձում   ա/ինքնաթափին</t>
  </si>
  <si>
    <t xml:space="preserve">Տեխնիկական պոլիէթիլենային  ծալքախողովակ՝ ձևավոր մասերի տեղադրումով PVC Փ25  , տեղադրումով </t>
  </si>
  <si>
    <t>Հողային աշխատանքներ՝ հենասյան հիմք</t>
  </si>
  <si>
    <t>III կարգի գրունտի մշակում  ձեռքով, կողալիցքով</t>
  </si>
  <si>
    <t xml:space="preserve">Հենասյան հիմքի բետոն B15 դասի </t>
  </si>
  <si>
    <t>Գրունտի ետ լիցք ձեռքով, տոփանումով</t>
  </si>
  <si>
    <t>Հենասյան մետաղական կառուցվածք</t>
  </si>
  <si>
    <t>Էլեկտրասարքավորումներ</t>
  </si>
  <si>
    <t xml:space="preserve">Սնուցման աղբյուր  Uմուտք-220 Վ, Uելք-24 Վ Iելք=6 Ա  </t>
  </si>
  <si>
    <t xml:space="preserve">Հաղորդալար պղնձե,բազմաջիղ, ՊՎՔ մեկուսացումով, ПВ-3 կտրվածքը 1x1,0մմ2    </t>
  </si>
  <si>
    <t>Արտաքին լուսավորությալ լուսադիոդային լուսատու Uանվ-176-276 Վ, 100Վտ, 5000Կ, 6800Լմ, IP67, -45-50 աստ., 50000ժամ</t>
  </si>
  <si>
    <t xml:space="preserve">Հաղորդալար պղնձե,բազմաջիղ, ՊՎՔ մեկուսացումով, ПВ-3 կտրվածքը 1x1,5մմ2    </t>
  </si>
  <si>
    <t>Հողային աշխատանքներ՝ արտաքին մալուխային գիծ</t>
  </si>
  <si>
    <t xml:space="preserve">Խճային  ծածկույթի քանդում </t>
  </si>
  <si>
    <t>Խճային հիմքի հագեցում բիտումով 5-8սմ խորությամբ, բիտումի ծախսը`  4,12 կգ/մ2</t>
  </si>
  <si>
    <t xml:space="preserve">Ուժային ալյումինե բազմաջիղ մալուխ, հատվածքը 4x150մմ2  АԹԹթ  </t>
  </si>
  <si>
    <t>Ընդամեը՝ Տարածքի արտաքին լուսավորության ցանց, 0.4Կվ ստորգետնյա մալուխային ցանց</t>
  </si>
  <si>
    <t>Հետևի  հիմնասյուն, էլեկտրոլիզացված ալյումինե համաձուլվածքից տրամատ  տրամատ 1870 M-001 4 հատ</t>
  </si>
  <si>
    <t>Առջևի և հետևի հիմնասյուների միջև թեքան , էլեկտրոլիզացված ալյումինե համաձուլվածքից տրամատ 1900 M-001  4հատ</t>
  </si>
  <si>
    <t>Հենարան ,  էլեկտրոլիզացված ալյումինե համաձուլվածքից տրամատ   3800 M-002  4 հատ</t>
  </si>
  <si>
    <t>Ուղղորդիչ , էլեկտրոլիզացված ալյումինե համաձուլվածքից տրամատ    4250 M-003  8հատ</t>
  </si>
  <si>
    <t>Հետևի միջհիմնասյունային թեքան , էլեկտրոլիզացված ալյումինե համաձուլվածքից տրամատ    -անկյունակ 3200մմ  M-004  4հատ</t>
  </si>
  <si>
    <t xml:space="preserve">Առջևի հիմնասյունը հիմքին ամրացման էլեկտրոլիզացված ալյումինե համաձուլվածքից դետալ  M-005  </t>
  </si>
  <si>
    <t>Հետևի հիմնասյունը հիմքին ամրացման էլեկտրոլիզացված ալյումինե համաձուլվածքից դետալ  M-006</t>
  </si>
  <si>
    <t>Առջևի հիմնասյունը հենարանին  ամրացման էլեկտրոլիզացված ալյումինե համաձուլվածքից դետալ  M-007</t>
  </si>
  <si>
    <t>Հետևի հիմնասյունը հենարանին ամրացման էլեկտրոլիզացված ալյումինե համաձուլվածքից դետալ  M-008</t>
  </si>
  <si>
    <t>Ուղղորդիչը հենարանին ամրացման էլեկտրոլիզացված ալյումինե համաձուլվածքից դետալ  M-009</t>
  </si>
  <si>
    <t>Էլեկտրոլիզացված ալյումինե համաձուլվածքից մանեկ M8 M010</t>
  </si>
  <si>
    <t>Ուղղորդիչ ներդիր-միակցիչ ,  էլեկտրոլիզացված ալյումինե համաձուլվածքից տրամատ  500մմ  M-013</t>
  </si>
  <si>
    <t>Ներցանցային փոխակերպիչ 2 ԱՀԿՈՒ-ով (MPPT) մվ.1 գծային մուտքով Uփ.անվ.380/220Վ U-1000Վ  8ԿՎտ</t>
  </si>
  <si>
    <t xml:space="preserve">Մալուխ  պղնձե, բազմաջիղ,ՊՎՔ մեկուսացված, ВВГНГ հատվածքը 5x2,5մմ2 </t>
  </si>
  <si>
    <t xml:space="preserve">Հաղորդալար  պղնձե, բազմաջիղ,ՊՎՔ մեկուսացված, ПВ-3  հատվածքը 1x4մմ2 </t>
  </si>
  <si>
    <t xml:space="preserve">Հաստատուն հոսանքի մալուխ  անագապատված պղնձե ջիղերով, կրկնակի  մեկուսացված, Uանվ.1500Վ, հատվածքը 4մմ2 </t>
  </si>
  <si>
    <t>Հաստատուն հոսանքի մալուխի կցորդիչ MC -4 (Ա+Ն) Uանվ.1500Վ, ներկառուցված հալվող ներդիր ապահովիչով 4քմմ, IP68</t>
  </si>
  <si>
    <t>Հաստատուն հոսանքի մալուխի միակցիչ MC -4 (Ա+Ն)</t>
  </si>
  <si>
    <t>Ալյումինե հենակառուցվածքի հավաքակցում</t>
  </si>
  <si>
    <t>Ամրան Փ8A500C դասի , արժեքը</t>
  </si>
  <si>
    <t>Ամրան Փ12A500C դասի, արժեքը</t>
  </si>
  <si>
    <t>Խարսխային հեղույս 14x120 , արժեքը</t>
  </si>
  <si>
    <t>Արտաքին ջրամատակարարման և ջրահեռացման համակարգեր</t>
  </si>
  <si>
    <t>Արտաքին ջրահեռացում</t>
  </si>
  <si>
    <t>Պոլիէթիլենային կոյուղու ծալքավոր խողովակ  de160, փորձարկումով</t>
  </si>
  <si>
    <t>Ե/բետոնե  կլոր հորի տեղադրում  հավաքովի էլեմենտներից D=1,0մ, Hբ=1,5մ  - 5 հատ</t>
  </si>
  <si>
    <t xml:space="preserve">Հատակի սալի   КЦД  10  արժեքը </t>
  </si>
  <si>
    <t xml:space="preserve">Ե/բ ճանապարհային ծածկի սալի արժեքը Փ1200մմ h=200մմ թուջե կափարիչով  T տիպի </t>
  </si>
  <si>
    <t>Մետաղական աստիճանի արժեքը</t>
  </si>
  <si>
    <t>IV կարգի գրունտի մշակում  էքսկավատորով, կողալիցքով</t>
  </si>
  <si>
    <t>Խրամուղու ետլիցք տեղի գրունտով, տոփանումով</t>
  </si>
  <si>
    <t>Արտաքին ջրամատակարարում</t>
  </si>
  <si>
    <t>Ջրամատակարարման   ե/բետոնե  կլոր հորի տեղադրում հավաքովի էլեմենտներից D=1,5մ, Hբ=1,5մ  2հատ</t>
  </si>
  <si>
    <t xml:space="preserve">Ծածկի սալի  КЦП  1-15-1արժեքը,  թուջե մտոցով </t>
  </si>
  <si>
    <t>Հատակի սալի   КЦД  15   արժեքը</t>
  </si>
  <si>
    <t>Խճային հիմքի հագեցում բիտումով 4սմ խորությամբ,բիտումի ծախսը`  4,12 կգ/մ2</t>
  </si>
  <si>
    <t>Ընդամեը՝ Արտաքին ջրամատակարարման և ջրահեռացման համակարգեր</t>
  </si>
  <si>
    <t>Կաթսաների արտաքին և ներքին գազամատակարարում, առկա գազատարի վերատեղադրում</t>
  </si>
  <si>
    <t>Արտաքին գազամատակարարում</t>
  </si>
  <si>
    <t xml:space="preserve">Խողովակների  փչամաքրում  </t>
  </si>
  <si>
    <t>Բետոնե  հիմքեր հենարանների համար  B15 դասի բետոնով</t>
  </si>
  <si>
    <t>Ազդանշանային պոլիէթիլենե ժապավեն 0,2մլայնքով</t>
  </si>
  <si>
    <t xml:space="preserve">Խճային հիմք, խտացումով h=15սմ  </t>
  </si>
  <si>
    <t>Ներքին գազամատակարարում</t>
  </si>
  <si>
    <t>Գազի արտահոսքի ազդանշանային սարք</t>
  </si>
  <si>
    <t>Պատի մեջ անցքի բացում   Փ150մմ L=0,6մ</t>
  </si>
  <si>
    <t>Անցքերի փակում  B15 դասի բետոնով</t>
  </si>
  <si>
    <t>Ընդամեը՝ Կաթսաների արտաքին և ներքին գազամատակարարում, առկա գազատարի վերատեղադրում</t>
  </si>
  <si>
    <t>Հրդեհաշիջման պահուստային բաք և սարքավորումներ</t>
  </si>
  <si>
    <t>Ջրի պահուստային պոլիպրոպիլենե բաք V=8մ3</t>
  </si>
  <si>
    <t>Նկուղում տեղադրվող խողովակների և ջրի բաքի ջերմամեկուսացում ալյումինե փայլաթիթեղով պատած հանքաբամբակով 4սմ հաստ.</t>
  </si>
  <si>
    <t>Հակահիդեհային ջրամատակարարման պոմպերի տեղակայանք (2 պոմպով) G=5մ3/ժամ H=34մ  N=5,0կվտ մեմբրանային բաքով, էլեկտրական սնուցման բլոկով և մոնտաժային կոմպլեկտով</t>
  </si>
  <si>
    <t>Ընդամեը՝ Հրդեհաշիջման պահուստային բաք և սարքավորումներ</t>
  </si>
  <si>
    <t xml:space="preserve">Բարեկարգման աշխատանքներ </t>
  </si>
  <si>
    <t xml:space="preserve">Հողային աշխատանքներ , պատեր </t>
  </si>
  <si>
    <t>Փոսորակի  մշակում IV կարգի գրունտներում ՝ սալվածքի և բազալտե եզրաքարերի համար</t>
  </si>
  <si>
    <t>Սալվածք</t>
  </si>
  <si>
    <t>Բազալտե եզրաքարերի տեղադրում  150x300 մմ չափերի  բետոնե հիմքի վրա   (B15 դասի)   5,7մ3</t>
  </si>
  <si>
    <t xml:space="preserve">Խճային հիմքի իրականացում, խտացումով  h=15սմ  </t>
  </si>
  <si>
    <t xml:space="preserve">Տարածքի հարթեցում </t>
  </si>
  <si>
    <t>Փ12A500c դասի ամրանի արժեքը</t>
  </si>
  <si>
    <t xml:space="preserve">Փ6,8A240C դասի ամրանի արժեքը </t>
  </si>
  <si>
    <t xml:space="preserve">Թիթեղ -100x100x5 արժեքը </t>
  </si>
  <si>
    <t>Փոսորակի  մշակում IV կարգի գրունտներում ՝ հիմքերի համար</t>
  </si>
  <si>
    <t>Գրունտի հետադարձ լիցք  խճով տոփանումով</t>
  </si>
  <si>
    <t xml:space="preserve">Ցանկապատի սյուների քիվային մասը ծածկել բազալտե սալիկներով  b=35սմ  d=5սմ </t>
  </si>
  <si>
    <t>80x60x4 ուղղանկյուն խողովակի արժեքը</t>
  </si>
  <si>
    <t>60x40x3,5 ուղղանկյուն խողովակի արժեքը</t>
  </si>
  <si>
    <t>L32x32x3 անկյունակի արժեքը</t>
  </si>
  <si>
    <t>Ցանկապատի մետաղական ցանցի N50-5  արժեքը</t>
  </si>
  <si>
    <t>Մետաղական թիթեղի d=3,5մմ  արժեքը</t>
  </si>
  <si>
    <t>Փոքր կառուցվածքներ</t>
  </si>
  <si>
    <t xml:space="preserve">Ընդամեը՝ Բարեկարգման աշխատանքներ </t>
  </si>
  <si>
    <t xml:space="preserve">Օդափոխության հորանների սվաղում  ցեմենտավազային շաղախով </t>
  </si>
  <si>
    <t xml:space="preserve">Օդափոխության հորանների վրա տեղադրել ներկված թիթեղից զոնդ d=0,55մմ </t>
  </si>
  <si>
    <t xml:space="preserve">Օդափոխության  Ն-1 և Ա-1, Ն-2 և Ա-2, Ն-3 և Ա-3 համակարգեր </t>
  </si>
  <si>
    <t>Օդի զսպանակավոր հետադարձ փական EFD315</t>
  </si>
  <si>
    <t>Օդի մուտքի ճաղաշար Փ315</t>
  </si>
  <si>
    <t>Օդի ելքի ճաղաշար Փ315</t>
  </si>
  <si>
    <t>Օդահովացուցիչ  արտաքին և ներքին բլոկներով (Qսառ.=12Կվտ, Qտաք.=12.0Կվտ)
մոնտաժային կոմպլեկտով CWK315</t>
  </si>
  <si>
    <t>Օդատար ցինկապատ թիթեղից δ=0,7մմ  Փ300  L=30.0մ, ամրակապումով</t>
  </si>
  <si>
    <t>Օդատար ցինկապատ թիթեղից δ=0,7մմ  400x300   L=90.0մ, ամրակապումով</t>
  </si>
  <si>
    <t>Օդատար ցինկապատ թիթեղից δ=0,5մմ  300x200   L=25.0մ, ամրակապումով</t>
  </si>
  <si>
    <t>Օդափոխության կարգավորվող ճաղաշար  400x150</t>
  </si>
  <si>
    <t>Օդափոխության կարգավորվող ճաղաշար  300x150</t>
  </si>
  <si>
    <t>Օդատարների ջերմամեկուսացում հանքաբամբակով փաթաթված ալյումինե թերթով δ=40մմ  228,0մ2</t>
  </si>
  <si>
    <t>Օդատարների ջերմամեկուսացված շերտի փաթաթում պոլիմերային ժապավենով</t>
  </si>
  <si>
    <t>Օդատարների երեսապատում գիպսաստվարաթղթով, համապատասխան մետաղական կարկասով</t>
  </si>
  <si>
    <t>Օդափոխության ագրեգատների  ջերմամատակարարում</t>
  </si>
  <si>
    <t>Օդափոխության  Ն-4 և Ա-4 համակարգ</t>
  </si>
  <si>
    <t>Օդի մուտքի ճաղաշար Փ200</t>
  </si>
  <si>
    <t>Օդի ելքի ճաղաշար Փ200</t>
  </si>
  <si>
    <t>Օդատար ցինկապատ թիթեղից δ=0,5մմ  Փ200  L=30.0մ, ամրակապումով</t>
  </si>
  <si>
    <t>Օդատարների ջերմամեկուսացում հանքաբամբակով փաթաթված ալյումինե թերթով δ=40մմ  15,0մ2</t>
  </si>
  <si>
    <t>Օդատար ցինկապատ թիթեղից δ=0,5մմ  Փ150  L=155.0մ ամրակապումով</t>
  </si>
  <si>
    <t>Օդափոխության արտածման  ճաղաշար 150x150</t>
  </si>
  <si>
    <t>Օդորակման համակարգ</t>
  </si>
  <si>
    <t>Օդորակման համակարգ N1</t>
  </si>
  <si>
    <t>Օդորակիչ ինվենտորով արտաքին բլոկ Qսառ =7,0Կվտ</t>
  </si>
  <si>
    <t>Օդորակիչ ինվենտորով ներքին բլոկ Qսառ =2,3Կվտ</t>
  </si>
  <si>
    <t>Օդորակման համակարգ N2</t>
  </si>
  <si>
    <t>Օդորակիչ ինվենտորով արտաքին բլոկ Qսառ =14,0Կվտ</t>
  </si>
  <si>
    <t>Օդորակիչ ինվենտորով ներքին բլոկ Qսառ =7,0Կվտ</t>
  </si>
  <si>
    <t>Օդորակման համակարգ N3</t>
  </si>
  <si>
    <t>Օդորակիչ ինվենտորով արտաքին բլոկ Qսառ =12,0Կվտ</t>
  </si>
  <si>
    <t>Օդորակիչ ինվենտորով ներքին բլոկ Qսառ =3,6Կվտ</t>
  </si>
  <si>
    <t>Օդորակման համակարգ N4</t>
  </si>
  <si>
    <t>Օդորակիչ ինվենտորով արտաքին բլոկ Qսառ =10,0Կվտ</t>
  </si>
  <si>
    <t>Օդորակիչ ինվենտորով ներքին բլոկ Qսառ =4,8Կվտ</t>
  </si>
  <si>
    <t>Օդորակման համակարգ N5</t>
  </si>
  <si>
    <t>Օդորակման համակարգ N6</t>
  </si>
  <si>
    <t>Օդորակման համակարգ N7</t>
  </si>
  <si>
    <t>Օդորակիչ ինվենտորով արտաքին բլոկ Qսառ =15,5Կվտ</t>
  </si>
  <si>
    <t>Օդորակման համակարգ N8</t>
  </si>
  <si>
    <t>Օդորակման համակարգ N9</t>
  </si>
  <si>
    <t>Օդորակման համակարգ N10</t>
  </si>
  <si>
    <t>Օդորակիչ ինվենտորով արտաքին բլոկ Qսառ =9,0Կվտ</t>
  </si>
  <si>
    <t>Օդորակման համակարգ N11</t>
  </si>
  <si>
    <t>Օդորակման համակարգ N12</t>
  </si>
  <si>
    <t>Օդորակման համակարգի խողովակներ</t>
  </si>
  <si>
    <t>Օդորակիչի բաշխիչ բլոկ 5 ելքով</t>
  </si>
  <si>
    <t>Փոխանջատիչ եռադիրք (Ի.Օ.Ձ)</t>
  </si>
  <si>
    <t xml:space="preserve">Խարամաբետոնե բլոկով օդափոխության բլոկների կառուցում 100 մմ հաստությամբ </t>
  </si>
  <si>
    <t>Պոլիվինիլքլորիդե կոյուղու խողովակ  de110, ռետինե սեղմիչ օղակներով, փորձարկումով</t>
  </si>
  <si>
    <t>Պոլիվինիլքլորիդե կոյուղու խողովակ  de50, ռետինե սեղմիչ օղակներով, փորձարկումով</t>
  </si>
  <si>
    <t>Ջեռուցիչների օդի հեռացման փական  Փ15</t>
  </si>
  <si>
    <t>Ավտոմատ օդի հեռացման փական</t>
  </si>
  <si>
    <t>Սան.հանգույցների օդափոխության   համակարգ</t>
  </si>
  <si>
    <t>Կանալային օդափոխիչ L=300մ3/ժամ  h=250 ՊԱ , մոնտաժային կոմպլեկտով</t>
  </si>
  <si>
    <t xml:space="preserve">Քարշիչ գլխանոց սալօջախի վրա` օդամուղով  L=100մ3/ժ  N=0,2Կվտ </t>
  </si>
  <si>
    <t xml:space="preserve">Ծրագրավորվող տրամաբանական հսկիչ (15ր)  365օր կարգավորմամբ՝ Uսն-24 Վ, 2ՆԲ/ՆՓ, Uկառ-220 Վ, Iկառ=5Ա  </t>
  </si>
  <si>
    <t>Տափօղակ  Փ13 M12xՓ24x2,5   ԳՈՍՏ 11371-78</t>
  </si>
  <si>
    <t>Տափօղակ Փ9 M8 xՓ24x2   ԳՈՍՏ 6958</t>
  </si>
  <si>
    <t>Տափօղակ զսպանակային Փ12  ԳՈՍՏ 6402-70</t>
  </si>
  <si>
    <t>Տափօղակ զսպանակային Փ8  ԳՈՍՏ 6402-70</t>
  </si>
  <si>
    <t xml:space="preserve">Պատի օղակի   КЦ  10-9a </t>
  </si>
  <si>
    <t xml:space="preserve">Պատի օղակի   КЦ  10-6a  </t>
  </si>
  <si>
    <t>Պատի օղակի   КЦ  15-6  արժեքը</t>
  </si>
  <si>
    <t>Պատի օղակի   КЦ  15-9а  արժեքը</t>
  </si>
  <si>
    <t xml:space="preserve">ՄԴՖ շրիշակների  h=10սմ արժեքը  </t>
  </si>
  <si>
    <t>Ներքին ՄԴՖ դռներ
-խուլ, երկփեղկանի հավասար
-փեղկի հաստությունը ոչ պակաս 50մմ
-երեսապատման շերտը ՄԴՖ  ոչ պակաս 8մմ
-գույնը մոխրագույն
-կոնստրուկցիան՝ բացվող</t>
  </si>
  <si>
    <t>ՄԴՖ  երեսակալներ 70x10</t>
  </si>
  <si>
    <t>Ֆիլտր  DN=25</t>
  </si>
  <si>
    <t xml:space="preserve"> Ֆոտովոլտային համակարգ</t>
  </si>
  <si>
    <t>Ֆոտովոլտային վահանակի ամրացման եզրային դետալ`  էլեկտրոլիզացված ալյումինե համաձուլվածքից  M-011</t>
  </si>
  <si>
    <t>Ֆոտովոլտային վահանակի ամրացման  միջանկյալ դետալ`  էլեկտրոլիզացված ալյումինե համաձուլվածքից M-012</t>
  </si>
  <si>
    <t>Ընդամեը՝ Ֆոտովոլտային համակարգ</t>
  </si>
  <si>
    <t>Արտաքին ալյումինե ճակատային վիտրաժներ 
-ապակեփաթեթը` երկշերտ, փայլատ
-փաթեթի կտրվածքը 4x12x4մմ
-պրոֆիլը ջերմակամրջակով
-պրոֆիլի լայնքը ոչ պակաս 80մմ
-պրոֆիլի գույնը մոխրագույն (անոդացված)
-խուլ մասերը ջերմամեկուսիչ նյութով
-կոնստրուկցիան՝ բացվող</t>
  </si>
  <si>
    <t>Ներքին ալյումինե վիտրաժներ  -ապակեփաթեթը` միաշերտ
-փաթեթի կտրվածքը 4x12x4մմ
-պրոֆիլը առանց ջերմակամրջակի
-պրոֆիլի լայնքը ոչ պակաս 80մմ
-պրոֆիլի գույնը մոխրագույն (անոդացված)
-կոնստրուկցիան՝ բացվող</t>
  </si>
  <si>
    <t>Ներքին ալյումինե  դռներ  
-խուլ
-փաթեթի կտրվածքը 4x12x4մմ
-պրոֆիլը առանց ջերմակամրջակի
-պրոֆիլի լայնքը ոչ պակաս 80մմ
-պրոֆիլի գույնը մոխրագույն (անոդացված)
-կոնստրուկցիան՝ բացվող</t>
  </si>
  <si>
    <t>Մետաղապլաստե արտաքին պատուհաններ 
-ապակեփաթեթը` երկշերտ   
-պրոֆիլի խցերի քանակը ոչ պակաս 4    
-մետաղական միջուկի հաստ.ոչ պակաս 1,2մմ                                 
-պրոֆիլի լայնքը ոչ պակաս 60մմ
-պրոֆիլի գույնը մոխրագույն
-բացվող
-բարդ փականով</t>
  </si>
  <si>
    <t xml:space="preserve">Ուղղորդ պրոֆիլ UW 50x40  արժեքը </t>
  </si>
  <si>
    <t xml:space="preserve">հենակի պրոֆիլ CW 50x50 արժեքը </t>
  </si>
  <si>
    <t>Պատերի երեսապատում  Երևանի սև տուֆե սալիկներով d=20մմ</t>
  </si>
  <si>
    <t>Ուղղանկյուն խեցե  լվացարան՝ շշաձև սիֆոնով</t>
  </si>
  <si>
    <t>2 տեղանոց խոհանոցակոնք՝ շշաձև սիֆոնով</t>
  </si>
  <si>
    <t>1 տեղանոց խոհանոցակոնք՝ շշաձև սիֆոնով</t>
  </si>
  <si>
    <t>Ուղղանկյուն խեցե  լվացարան՝ շշաձև սիֆոնով՝ հաշմանդամների համար</t>
  </si>
  <si>
    <t>Սոնոլիֆտ զուգարանակոնքի և լվացարանի համար</t>
  </si>
  <si>
    <t xml:space="preserve">Պոլիպրոպիլենային խողովակների ձևավոր մասերի`ֆինտինգների արժեքը  d=20 -d=32մմ </t>
  </si>
  <si>
    <t>Ջերմության ռեկուպերացիայով օդի ներածող և արտածող ագրեգատ L=2000 մ3/ժ
1.օդ ներածողօդամուղ L=2000 մ3/ժ P=300Պա
2.օդ արտածողօդամուղ L=2000 մ3/ժ P=3280Պա
3.ներածման և արտածման ֆիլտրեր F7.F5
4.Ջերմափոխանակիչ
5.ջրային օդատաքացուցիչ Q=15կվտ
6.մոնտաժային կոմպլեկտ
ավտոմատ կառավարման համակարգ համապատասխան պարամետրայինտվիչներով և ղեկավարման վահանակով</t>
  </si>
  <si>
    <t>Ներման և արտածման ֆիլտրեր</t>
  </si>
  <si>
    <t>Ջերմության ռեկուպերացիայով օդի ներածող և արտածող ագրեգատ L=700 մ3/ժ
1.օդ ներածողօդամուղ L=700 մ3/ժ P=300Պա
2.օդ արտածողօդամուղ L=700 մ3/ժ P=3280Պա
3.ներածման և արտածման ֆիլտրեր F7.F5
4.Ջերմափոխանակիչ
5.էլեկտրական օդատաքացուցիչ Q=4կվտ
6.մոնտաժային կոմպլեկտ
ավտոմատ կառավարման համակարգ համապատասխան պարամետրայինտվիչներով և ղեկավարման վահանակով</t>
  </si>
  <si>
    <t>ներման և արտածման ֆիլտրեր Փ200</t>
  </si>
  <si>
    <t>Եռաբևեռ եռաֆազ ինքնավար անջատիչ ջերմային և
էլ.մագնիսական խզիչներով UԱՆՎ~380 Վ, IԱՆՋ=200 Ա MCCB</t>
  </si>
  <si>
    <t>Եռաբևեռ եռաֆազ ինքնավար անջատիչ ջերմային և
էլ.մագնիսական խզիչներով UԱՆՎ~380 Վ, IԱՆՋ=75 Ա  MCCB</t>
  </si>
  <si>
    <t>Եռաբևեռ եռաֆազ ինքնավար անջատիչ ջերմային և
էլ.մագնիսական խզիչներով UԱՆՎ~380 Վ, IԱՆՋ=40 Ա  MCCB</t>
  </si>
  <si>
    <t>Եռաբևեռ եռաֆազ ինքնավար անջատիչ ջերմային և
էլ.մագնիսական խզիչներով UԱՆՎ~380 Վ, IԱՆՋ=25 Ա MCB</t>
  </si>
  <si>
    <t>Եռաբևեռ  եռաֆազ ինքնավար անջատիչ ջերմային և
էլ.մագնիսական խզիչներով UԱՆՎ~380 Վ, IԱՆՋ=16 Ա  MCB</t>
  </si>
  <si>
    <t>Միաբևեռ եռաֆազ ինքնավար անջատիչ ջերմային և
էլ.մագնիսական խզիչներով UԱՆՎ~380 Վ, IԱՆՋ=25 Ա MCB</t>
  </si>
  <si>
    <t>Միաբևեռ եռաֆազ ինքնավար անջատիչ ջերմային և
էլ.մագնիսական խզիչներով UԱՆՎ~380 Վ, IԱՆՋ=10 Ա  MCB</t>
  </si>
  <si>
    <t>Եռաբևեռ եռաֆազ ինքնավար անջատիչ ջերմային և
էլ.մագնիսական խզիչներով UԱՆՎ~380 Վ, IԱՆՋ=63 Ա MCB</t>
  </si>
  <si>
    <t>Եռաբևեռ եռաֆազ ինքնավար անջատիչ ջերմային և
էլ.մագնիսական խզիչներով UԱՆՎ~380 Վ, IԱՆՋ=32 Ա  MCB</t>
  </si>
  <si>
    <t>Միաբևեռ Միաֆազ ինքնավար անջատիչ ջերմային և
էլ.մագնիսական խզիչներով UԱՆՎ~380 Վ, IԱՆՋ=25 Ա  MCB</t>
  </si>
  <si>
    <t>Միաբևեռ Միաֆազ ինքնավար անջատիչ ջերմային և
էլ.մագնիսական խզիչներով UԱՆՎ~380 Վ, IԱՆՋ=16 Ա  MCB</t>
  </si>
  <si>
    <t>Միաբևեռ Միաֆազ ինքնավար անջատիչ ջերմային և
էլ.մագնիսական խզիչներով UԱՆՎ~380 Վ, IԱՆՋ=10 Ա MCB</t>
  </si>
  <si>
    <t>Մետաղական տարրերի  երկշերտ յուղաներկում,օգտագործելով եվրոպական արտադրության century ֆիրմային ներկեր</t>
  </si>
  <si>
    <t>Մանրահատիկ  ասֆ/բետոնե ծածկույթի իրականացում                                                          4,0սմ հաստության</t>
  </si>
  <si>
    <t>Եռաբևեռ  եռաֆազ ինքնավար անջատիչ ջերմային և
էլ.մագնիսական խզիչներով UԱՆՎ~380 Վ, IԱՆՋ=10 Ա  MCB</t>
  </si>
  <si>
    <t>Միաբևեռ եռաֆազ ինքնավար անջատիչ ջերմային և
էլ.մագնիսական խզիչներով UԱՆՎ~380 Վ, IԱՆՋ=6 Ա  MCB</t>
  </si>
  <si>
    <t xml:space="preserve">Ասֆալտբետոնե ծածկույթի քանդում </t>
  </si>
  <si>
    <t xml:space="preserve">Մանրահատիկ  ասֆ./բետոնե ծածկի պատրաստում  h=4սմ </t>
  </si>
  <si>
    <t xml:space="preserve">Խոշորահատիկ  ասֆ./բետոն ծածկի պատրաստոմ h=6սմ </t>
  </si>
  <si>
    <t>Եռաբևեռ եռաֆազ ինքնավար անջատիչ ջերմային և
էլ.մագնիսական խզիչներով UԱՆՎ~380 Վ, IԱՆՋ=250 Ա MCCB</t>
  </si>
  <si>
    <t>Առջևի հիմնասյուն, էլեկտրոլիզացված ալյումինե համաձուլվածքից տրամատ (պրոֆիլ) 800մմ  M-001  4հատ</t>
  </si>
  <si>
    <t>Եռաբևեռ,եռաֆազ ինքնավար անջատիչ Uփ.անվ.380/220Վ  I=25Ա,ջերմային և էլ. մագնիսական խզիչներով  MCCB</t>
  </si>
  <si>
    <t xml:space="preserve">Ասֆալտբետոնե ծածկույթի քանդում 10սմ հաստությամբ </t>
  </si>
  <si>
    <t>Ասֆալտբետոնե ծածկույթի և խճի բարձում  ա/մ</t>
  </si>
  <si>
    <t xml:space="preserve">Ասֆալտբետոնե ծածկույթի  կտրում սղոցով </t>
  </si>
  <si>
    <t xml:space="preserve">Խոշորահատիկ տաք ասֆ./բետոն h=6սմ </t>
  </si>
  <si>
    <t xml:space="preserve">Մանրահատիկ տաք ասֆ./բետոն  h=4սմ </t>
  </si>
  <si>
    <t>Պատերի կառուցում ուղիղ շարվածքի տուֆ քարերով 2,1մ բարձրության</t>
  </si>
  <si>
    <t xml:space="preserve">Սալվածքի իրականացում  մանրահատիկ ասֆալտբետոնով  h=4սմ շերտով </t>
  </si>
  <si>
    <t xml:space="preserve">Նոր ասֆ./բետոնե ծածկույթի իրականացում </t>
  </si>
  <si>
    <t xml:space="preserve">Մանրահատիկ  ասֆ./բետոնե ծածկույթի իրականացում  h=5սմ </t>
  </si>
  <si>
    <t>Չ.մ.</t>
  </si>
  <si>
    <t>п/н</t>
  </si>
  <si>
    <t xml:space="preserve">Наименование работ </t>
  </si>
  <si>
    <t>Ед. Изм.</t>
  </si>
  <si>
    <t xml:space="preserve">Количество </t>
  </si>
  <si>
    <t>Земляные работы</t>
  </si>
  <si>
    <t>Разработка котлована в грунте III категории</t>
  </si>
  <si>
    <t>м3</t>
  </si>
  <si>
    <t xml:space="preserve">Разработка котлована в грунте IV категории </t>
  </si>
  <si>
    <t>Разработка котлована в грунте IV категории  вручную, с отвалом</t>
  </si>
  <si>
    <t>Перемещение отвального грунта 20м</t>
  </si>
  <si>
    <t xml:space="preserve">Обратная засыпка </t>
  </si>
  <si>
    <t>Уплотнение грунта</t>
  </si>
  <si>
    <t>Погрузка излишка грунта</t>
  </si>
  <si>
    <t>Перевозка излишка грунта на расстояние  5 км</t>
  </si>
  <si>
    <t>т</t>
  </si>
  <si>
    <t>Итого: Земляные работы</t>
  </si>
  <si>
    <t>Конструкторская часть</t>
  </si>
  <si>
    <t>Конструкторская часть. Основания.</t>
  </si>
  <si>
    <t>Устройство подготовительного слоя бетоном марки B12.5, h=10см</t>
  </si>
  <si>
    <t>Строительство подготовки из бутабетона под основанием из бетона марки В15</t>
  </si>
  <si>
    <t>Уплотнение грунта с базальтовым щебнем</t>
  </si>
  <si>
    <t>Водоизоляция стен двумя слоями изогама</t>
  </si>
  <si>
    <t>м2</t>
  </si>
  <si>
    <t>Строительство монолитных ж/б балок основания бетоном марки  В25</t>
  </si>
  <si>
    <t>Арматура класса ö18A500c, стоимость</t>
  </si>
  <si>
    <t>Арматура класса ö16A500c, стоимость</t>
  </si>
  <si>
    <t>Арматура класса ö20A500c, стоимость</t>
  </si>
  <si>
    <t>Арматура класса ö22A500c, стоимость</t>
  </si>
  <si>
    <t>Арматура класса ö25A500c, стоимость</t>
  </si>
  <si>
    <t>Арматура класса ö8A240C, стоимость</t>
  </si>
  <si>
    <t>Возведение ж/б стен подвала бетоном класса В15</t>
  </si>
  <si>
    <t>Арматура класса ö12A500c, стоимость</t>
  </si>
  <si>
    <t>Арматура классаö6A240C, стоимость</t>
  </si>
  <si>
    <t>Колонны</t>
  </si>
  <si>
    <t>Возведение ж/б колонн бетоном класса В25</t>
  </si>
  <si>
    <t>Арматура класса ö28A500c, стоимость</t>
  </si>
  <si>
    <t>Арматура класса  ö16A500c, стоимость</t>
  </si>
  <si>
    <t>Жесть-16x80,  стоимость</t>
  </si>
  <si>
    <t>Ригели</t>
  </si>
  <si>
    <t>Строительство монолитных ж/б ригелей из бетона марки В25</t>
  </si>
  <si>
    <t>Арматура класса ö16,12A500c, стоимость</t>
  </si>
  <si>
    <t>Жесть-16x80  стоимость</t>
  </si>
  <si>
    <t>Плита перекрытия на отметке 0,00</t>
  </si>
  <si>
    <t>Строительство монолитной ж/б плиты перекрытия из бетона марки В25</t>
  </si>
  <si>
    <t>Арматура класса ö10A500c, стоимость</t>
  </si>
  <si>
    <t>Арматура класса ö6A240C, стоимость</t>
  </si>
  <si>
    <t>Плита перекрытия на отметке 7,8</t>
  </si>
  <si>
    <t>Плита перекрытия на отметке 11,7</t>
  </si>
  <si>
    <t>Плита перекрытия на отметке 14,1</t>
  </si>
  <si>
    <t>Строительство монолитной ж/б плиты перекрытия</t>
  </si>
  <si>
    <t>Дополнительная арматура отверстий</t>
  </si>
  <si>
    <t>Монтаж арматуры класса ö16A500c в отвертстиях</t>
  </si>
  <si>
    <t>Перемычка</t>
  </si>
  <si>
    <t xml:space="preserve">Строительство монолитных ж/б перемычек бетоном марки В15 </t>
  </si>
  <si>
    <t>Ограждающая стена, пояс</t>
  </si>
  <si>
    <t>Строительство монолитной ж/б камеры бетоном марки   B15 с монтажом арматуры</t>
  </si>
  <si>
    <t>Строительство монолитного пояса бетоном класса В15</t>
  </si>
  <si>
    <t>Сетка</t>
  </si>
  <si>
    <t>Сетка из арматуры класса ö6A240C</t>
  </si>
  <si>
    <t>Армировка внешних стен</t>
  </si>
  <si>
    <t>Монтаж металлической сетки C-1  (ö8A240)
для крепления</t>
  </si>
  <si>
    <t>Монтаж арматуры класса ö12A500c для крепления перегородок</t>
  </si>
  <si>
    <t>Монтаж арматуры класса ö8A500c для крепления перегородок</t>
  </si>
  <si>
    <t>Эластичный материал-пакля, пропитанная цементно-песчаным раствором</t>
  </si>
  <si>
    <t>м</t>
  </si>
  <si>
    <t xml:space="preserve">Установка металлической сетки ö3Bp-I   ш.100x100       </t>
  </si>
  <si>
    <t>Заполнение армированных полостей шлакоблоков легким бетоном марки В7.5</t>
  </si>
  <si>
    <t>Лестничная клетка</t>
  </si>
  <si>
    <t xml:space="preserve">Строительство ж/б лестничной клетки бетоном марки  B25 </t>
  </si>
  <si>
    <t xml:space="preserve">Сетка </t>
  </si>
  <si>
    <t xml:space="preserve">Сетка из арматуры класса  ö3BR-I </t>
  </si>
  <si>
    <t>Шахта лифта</t>
  </si>
  <si>
    <t xml:space="preserve"> Осуществление ж/б плиты пола бетоном марки В25</t>
  </si>
  <si>
    <t xml:space="preserve"> Осуществление ж/б стен бетоном марки B25</t>
  </si>
  <si>
    <t>Перемычка перегородок</t>
  </si>
  <si>
    <t>Армирование   перегородок</t>
  </si>
  <si>
    <t>Монтаж металлической сетки  C-1  (ö6A240) для крепления перегородок</t>
  </si>
  <si>
    <t>Внешняя лестница и пандус</t>
  </si>
  <si>
    <t>Осуществление подготовительного слоя бетоном марки В 7.5</t>
  </si>
  <si>
    <t>Строительство оснований из бутабетона марки В12.5</t>
  </si>
  <si>
    <t>Строительство оснований из шлакобетона. Бетон  марки В15</t>
  </si>
  <si>
    <t>Строительство ж/б лестниц и пандуса бетоном марки В20</t>
  </si>
  <si>
    <t>Итого: Конструкторская часть</t>
  </si>
  <si>
    <t>Архитектурная часть</t>
  </si>
  <si>
    <t xml:space="preserve">Полы </t>
  </si>
  <si>
    <t>Грунт, уплотненный со щебнем, толщиной 1000 мм</t>
  </si>
  <si>
    <t>Приготовление ж/б подготовки  h=150мм бетоном марки В20</t>
  </si>
  <si>
    <t xml:space="preserve">Металлическая сетка  ö12A500C ш.200x200мм       </t>
  </si>
  <si>
    <t>Приготовление ц/песчаного выравнивающего слоя толщиной 30 мм бетонным раствором марки М150</t>
  </si>
  <si>
    <t>Приготовление ц/песчаного выравнивающего слоя толщиной 40 мм бетонным раствором марки М150</t>
  </si>
  <si>
    <t>Приготовление звукоизоляционного слоя для пола из шлакобетона h=90мм бетоном марки B15</t>
  </si>
  <si>
    <t>Приготовление водоизоляционного слоя из битумной мастики в два слоя</t>
  </si>
  <si>
    <t>Осуществление пола из пресс  гранитовых плит хорошего качества, размером 60х60см, d=12мм , на соответствующем клее</t>
  </si>
  <si>
    <t>Осуществление пола из керамических плиток хорошего качества, на соответствующем клее, d=10мм</t>
  </si>
  <si>
    <t>Виниловый пол хорошего качества,гетерогенный, штучный, ПВХ, толщиной 2,0мм, гомогенный защитный слой 0,7мм, специальный самовыравнивающийся слой 2мм вместе с клеем, включая перевозку и монтаж</t>
  </si>
  <si>
    <t xml:space="preserve">Монтаж плинтусов из пресс гранита на клее h=10см L=558,6м   </t>
  </si>
  <si>
    <t xml:space="preserve">Монтаж плинтусов из керамических плиток на клее  h=10см L=38,8м   </t>
  </si>
  <si>
    <t>Покрытие порогов латуневым листом, b=35мм</t>
  </si>
  <si>
    <t>Стоимость плинтусов из МДФ h=10 см, стоимость</t>
  </si>
  <si>
    <t>Отделочные работы</t>
  </si>
  <si>
    <t>Осуществление подвесного потолка из гипсокартонных плиток  d=9,5мм на металлическом  каркасе</t>
  </si>
  <si>
    <t>Оштукатуривание потолка гажевым раствором</t>
  </si>
  <si>
    <t>Шпаклевка и покраска потолков моющейся латексной краской хорошего качества</t>
  </si>
  <si>
    <t>Ц/песчаная штукатурка стен</t>
  </si>
  <si>
    <t>Облицовка стен кафелем, d=8мм, на клее</t>
  </si>
  <si>
    <t>Оштукатуривание стен и перегородок гажевым раствором</t>
  </si>
  <si>
    <t>Шпаклевка стен и перегородок и покраска латексной краской хорошего качества</t>
  </si>
  <si>
    <t>Шпаклевка стен и перегородок и покраска акриловой краской хорошего качества</t>
  </si>
  <si>
    <t>Оштукатуривание откосов новых окон и дверей гажевым раствором</t>
  </si>
  <si>
    <t>Шпаклевка и покраска штукатурки откосов  латексной краской хорошего качества</t>
  </si>
  <si>
    <t>Шпаклевка и покраска штукатурки откосов акриловой краской хорошего качества</t>
  </si>
  <si>
    <t>Внешние и внутренние витражи</t>
  </si>
  <si>
    <t>Внешние алюминевые  фасадные витражи:
-двухслойный матовый стеклопакет,
-сечение пакета 4x12x4 мм,
-профиль с термомостом,
-ширина профиля не менее 80мм,
-цвет профиля - серый, анодизированный,
-глухие части- с термоизоляционным материалом,
-конструкция- открывающаяся,</t>
  </si>
  <si>
    <t>То же
-конструкция- глухая</t>
  </si>
  <si>
    <t>Внутренние алюминевые  фасадные витражи:
-однослойный стеклопакет,
-сечение пакета 4x12x4 мм,
-профиль без термомоста,
-ширина профиля не менее 80мм,
-цвет профиля - серый, анодизированный,
-конструкция- открывающаяся.</t>
  </si>
  <si>
    <t>То же
-конструкция-глухая.</t>
  </si>
  <si>
    <t>Внутренние и внешние дври</t>
  </si>
  <si>
    <t>Установка внешних металлических дверей Д-1, 4 шт.</t>
  </si>
  <si>
    <t>Угольник L50x50x3мм</t>
  </si>
  <si>
    <t>Труба  40x20x2мм</t>
  </si>
  <si>
    <t>Труба  15x15x1,5мм</t>
  </si>
  <si>
    <t>Гладкий металлический лист
 -900x2100x4мм</t>
  </si>
  <si>
    <t>Гладкий металлический лист
 -50x30x2мм</t>
  </si>
  <si>
    <t>Покраска металлических дверей в два слоя</t>
  </si>
  <si>
    <t xml:space="preserve">Петля </t>
  </si>
  <si>
    <t xml:space="preserve"> шт.</t>
  </si>
  <si>
    <t>Замок</t>
  </si>
  <si>
    <t>компл.</t>
  </si>
  <si>
    <t>Внутренние двери из МДФ:
-глухие, двухстворчтые, равные,
-толщина створки не менее 50мм,
-Облицовка из МДФ не менее 8 мм, 
-цвет-серый
-конструкция- открывающаяся</t>
  </si>
  <si>
    <t>Внутренние алюминевые двери 
-глухие,
-сечение пакета 4x12x4 мм,
-профиль без термомоста,
-ширина профиля не менее 80мм,
-цвет профиля - серый, анодизированный,
-конструкция- открывающаяся.</t>
  </si>
  <si>
    <t>Наличники из МДФ 70x10</t>
  </si>
  <si>
    <t>Окна</t>
  </si>
  <si>
    <t>Внешние окна из металлопласта:
-двойной стеклопакет,
-число камер профиля н не менее 4,
-толщина металлического сердечника не менее  1,2мм,                                 
-ширина профиля не менее 60мм,
- цвет профиля-серый,
-открывающееся,
-со сложным замком.</t>
  </si>
  <si>
    <t>То же
-конструкция- глухая.</t>
  </si>
  <si>
    <t>Установка подоконников</t>
  </si>
  <si>
    <t>проем окна
м2</t>
  </si>
  <si>
    <t>Внутренние подоконники из гранитовых  плиток толщиной 30 мм</t>
  </si>
  <si>
    <t>Крыша</t>
  </si>
  <si>
    <t>Приготовление теплоизолирующего шлакобетонного слоя из бетона марки В7.5</t>
  </si>
  <si>
    <r>
      <t xml:space="preserve">Пароизолирующий слой из полипропилена,коэффициент нагрузки на разрыв 1068/890 н/5см, сопротивление паропроницанию не менее кв. </t>
    </r>
    <r>
      <rPr>
        <sz val="10"/>
        <color indexed="10"/>
        <rFont val="Arial Armenian"/>
        <family val="2"/>
      </rPr>
      <t>М. Ч.,/мг, водостойкость не менее 1000мм в.с. (эквивалент)</t>
    </r>
  </si>
  <si>
    <t xml:space="preserve">Приготовление теплоизолирующего слоя базальтовыми микроволокновыми плитками, прикрепление специальным клеем 120кг/м3, толщиной 200мм, плотность теплопередачи 1000 мм в.с. </t>
  </si>
  <si>
    <t>Прикрепление полиуретановым аэрозольным клеем</t>
  </si>
  <si>
    <t>баллон</t>
  </si>
  <si>
    <t>Приготовление выравнивающего слоя цементно-песчаным раствором d=30мм</t>
  </si>
  <si>
    <t xml:space="preserve">Металлическая сетка  ö3Bp-I,  ш. 100x100мм       </t>
  </si>
  <si>
    <t>Осуществить битумное покрытие крыши (изогам или эквивалент), в котором верхний слой - гранулированный</t>
  </si>
  <si>
    <t xml:space="preserve">Приготовление слоя из шлакобетона из бетона марки В7.5 для получения уклонов d=30-70мм </t>
  </si>
  <si>
    <t>Осуществление блоков вентиляции толщиной 100 мм</t>
  </si>
  <si>
    <t>Осуществить каркас из металлических труб 15x15x1.5мм</t>
  </si>
  <si>
    <t>лин. м.</t>
  </si>
  <si>
    <t>Покраска металлических элементов двойным слоем масляной краски</t>
  </si>
  <si>
    <t>Оштукатуривание шахт вентиляции ц/песчаным раствором</t>
  </si>
  <si>
    <t xml:space="preserve">Установить на шахтах вентиляции зонт из крашеной жести d=0,55мм </t>
  </si>
  <si>
    <t>Прикрепление базальтовых микроволокновых плиток  (на парапете) специальным клеем  b=50мм (верхний слой 15мм, 80кг/м3,нижний 35мм 37кг/м3)</t>
  </si>
  <si>
    <t>Крепление тарельчатым дюбелем, металлическим гвоздем 10x160мм</t>
  </si>
  <si>
    <t>Оштукатуривание теплоизолирующих плиток цементно-песчаным раствором</t>
  </si>
  <si>
    <t xml:space="preserve">Установка металлической сетки   ö4Bp-I ш.100x100 </t>
  </si>
  <si>
    <t xml:space="preserve">Покраска того же водостойкой фасадной краской хорошего качества    </t>
  </si>
  <si>
    <t>Металлическая водоотводящая труба ö150мм  L=17,5м, воронка-1 шт.</t>
  </si>
  <si>
    <t>к-т</t>
  </si>
  <si>
    <t>Покраска металлической трубы масляной краской в два слоя</t>
  </si>
  <si>
    <t>Перегородки</t>
  </si>
  <si>
    <t>Осуществление перегородки из шлакоблоков толщиной 100 мм</t>
  </si>
  <si>
    <t>Осуществление перегородки из шлакоблоков толщиной 200 мм</t>
  </si>
  <si>
    <t>Строительные работы</t>
  </si>
  <si>
    <t>Возведение внешней стены из шлакобетона  b=400 мм толщиной (200+200)</t>
  </si>
  <si>
    <t xml:space="preserve">Осуществление стен и днища котлованов окон подвала бетоном марки В15 </t>
  </si>
  <si>
    <t xml:space="preserve">Оштукатуривание стен котлована подвала ц/ песчаным раствором хорошего качества </t>
  </si>
  <si>
    <t>Установить базальтовые колпак на котлованах подвала  b=180мм  h=50мм L=52м</t>
  </si>
  <si>
    <t xml:space="preserve">Внешние подоконники из базальтовых плиток b=200мм, толщиной h=30мм, со слезником </t>
  </si>
  <si>
    <t>Облицовка площадок и лестниц лестничной клетки Л-1 пресс гранитовыми нескользкими плитками, толщиной не менее 12 мм, на клее</t>
  </si>
  <si>
    <t>В угловых частях лестниц установка алюминевых уголков с резиновой прокладкой</t>
  </si>
  <si>
    <t>Осуществление пресс гранитовых плинтусов лестниц на клее h=10см, L=63,0м</t>
  </si>
  <si>
    <t xml:space="preserve">Облицовка площадок  и лестниц главного входа гранитовыми нескользкими плитками толщиной 20 мм, на клее </t>
  </si>
  <si>
    <t xml:space="preserve">Осуществление гранитных плинтусов лестниц  на клее  h=10см L=93,2м   </t>
  </si>
  <si>
    <t>Установка алюминевых решеток на внутренних лестницах</t>
  </si>
  <si>
    <t xml:space="preserve">Осуществление каркаса сцены из металлических прямоугольных труб
25x50x3мм </t>
  </si>
  <si>
    <t xml:space="preserve">Стоимость трубы прямоугольного сечения
25x50x3мм </t>
  </si>
  <si>
    <t>Покраска металлического каркаса масляной краской в два слоя</t>
  </si>
  <si>
    <t>Осуществление обшивки горизонтальной части металлического каркаса строгаными досками δ=30 мм</t>
  </si>
  <si>
    <t>Осуществление обшивки горизонтальной части металлического каркаса влагостойкой фанерой δ=12мм</t>
  </si>
  <si>
    <t>Обеспечение огнестойкости досок и фанеры</t>
  </si>
  <si>
    <t>100м2</t>
  </si>
  <si>
    <t>Осуществление обшивки вертикальной части металлического каркаса влагостойкой фанерой δ=12мм</t>
  </si>
  <si>
    <t>Обеспечение огнестойкости  фанеры</t>
  </si>
  <si>
    <t>Виниловый пол хорошего качества,гетерогенный, штучный, ПВХ, толщиной 2,0мм, гомогенный защитный слой0,7мм, специальный самовыравнивающийся  слой 2мм вместе с клеем, включая перевозку и монтаж</t>
  </si>
  <si>
    <t>В углах сцены и лестниц установить пластиковые угольники,  b=30мм</t>
  </si>
  <si>
    <t>После монтажа дверей и окон в проемах внешних стен, законопатить щели   2м3</t>
  </si>
  <si>
    <t>Установка алюминевых решеток на внешних лестницах, площадках и пандусах</t>
  </si>
  <si>
    <t>На каждом окне установить один сложный замок</t>
  </si>
  <si>
    <t xml:space="preserve">Москитная сетка </t>
  </si>
  <si>
    <t xml:space="preserve">Установка базальтовых лестниц на бетонной основе (марки В 15) размерами  150x300 мм </t>
  </si>
  <si>
    <t>Облицовка боков и площадки главного входа базальтовыми плитками d=30мм на ц./песчаном растворе</t>
  </si>
  <si>
    <t>Облицовка боков и пандуса главного входа базальтовыми плитками d=30мм на ц./песчаном растворе</t>
  </si>
  <si>
    <t>Облицовка рамы главного входа травертиновыми плитками d=50мм</t>
  </si>
  <si>
    <t xml:space="preserve">Металлическая сетка  ö4Bp-I  ш.100x100мм       </t>
  </si>
  <si>
    <t>На раме главного входа установить базальтовый колпак b=120 см h=50-70мм</t>
  </si>
  <si>
    <t>Установить на парапете крыши здания колпак из базальтовых плиток b=60см h=50-70мм  L=40 м</t>
  </si>
  <si>
    <t xml:space="preserve">Облицовка базальтовыми плитками d=30мм  на ц/ песчаном растворе второстепенных входов, лестниц в подвал, площадок и боков.  </t>
  </si>
  <si>
    <t>Установить колпак из базальтовых плиток на бортиках лестниц  в подвал b=350мм  h=50мм  L=4,6м</t>
  </si>
  <si>
    <t xml:space="preserve">Сантехнические трубы закрыть водостойким гипсокартоном толщиной 12.5мм </t>
  </si>
  <si>
    <t>а</t>
  </si>
  <si>
    <t>Направляющий профиль UW 50x40, стоимость</t>
  </si>
  <si>
    <t>б</t>
  </si>
  <si>
    <t>Профиль опоры CW 50x50, стоимость</t>
  </si>
  <si>
    <t>в</t>
  </si>
  <si>
    <t>Прямой подвес, стоимость</t>
  </si>
  <si>
    <t>г</t>
  </si>
  <si>
    <t>Штифтовый дюбель, стоимость</t>
  </si>
  <si>
    <t>д</t>
  </si>
  <si>
    <t>Бумажная лента, стоимость</t>
  </si>
  <si>
    <t>е</t>
  </si>
  <si>
    <t>Шуруп саморез, стоимость</t>
  </si>
  <si>
    <t>Установить турникеты дистанционного управления в вестибюле первого этажа</t>
  </si>
  <si>
    <t xml:space="preserve">Установка никелированных перил в сан. узлах для инвалидов </t>
  </si>
  <si>
    <t>Установка никелированных вешалок в сан. узлах</t>
  </si>
  <si>
    <t xml:space="preserve">В рабочих и служебных комнатах установить на стенах на высоте 90 см ламинированые щиты толщиной 20 мм и шириной 20 см. </t>
  </si>
  <si>
    <t>Приготовление и установка герба РА на раме главного входа, радиусом d=1200мм и толщиной 200 мм</t>
  </si>
  <si>
    <t>Покупка и установка флага РА на раме главного входа</t>
  </si>
  <si>
    <t>Зонт</t>
  </si>
  <si>
    <t>Монтаж металлических элементов зонта
 50x25x3, -30x3</t>
  </si>
  <si>
    <t>кг</t>
  </si>
  <si>
    <t>Поликарбонатное покрытие зонта</t>
  </si>
  <si>
    <t>Покраска металлического зонта масляной краской в два слоя</t>
  </si>
  <si>
    <t>Металлическая решетка на окнах и комнатах подсудимых</t>
  </si>
  <si>
    <t xml:space="preserve">Осуществление металлической решетки из прямоугольных труб </t>
  </si>
  <si>
    <t>Стоимость трубы 40x20x2</t>
  </si>
  <si>
    <t>Стоимость трубы 20x20x2</t>
  </si>
  <si>
    <t>Стоимость трубы 80x40x3,5</t>
  </si>
  <si>
    <t>Стоимость трубы 60x30x3,5</t>
  </si>
  <si>
    <t>Стоимость угольникаª L32x32x3</t>
  </si>
  <si>
    <t>Стоимость металлического листа -220x200x5</t>
  </si>
  <si>
    <t>Петля</t>
  </si>
  <si>
    <t>Ручка с замком</t>
  </si>
  <si>
    <t>Двойная покраска металлических элементов</t>
  </si>
  <si>
    <t>Заделка окон подвала</t>
  </si>
  <si>
    <t>Установка металлических элементов окон подвала
 50x25x3, -30x3</t>
  </si>
  <si>
    <t>Покрытие окон подвала из поликарбоната</t>
  </si>
  <si>
    <t>Покраска металлических элементов масляной краской в два слоя</t>
  </si>
  <si>
    <t>Внешние строительные работы</t>
  </si>
  <si>
    <t>Цоколь</t>
  </si>
  <si>
    <t>Чистка поверхностей</t>
  </si>
  <si>
    <t>Базальтовые микроволокновые плитки,  b=50мм  120кг/м3</t>
  </si>
  <si>
    <t>Прикрепление базальтовых плиток аэрозольным полиуретановым клеем</t>
  </si>
  <si>
    <t>Укрепление тарельчатыми дюбелями, пластиковым гвоздем  10x160мм</t>
  </si>
  <si>
    <t>Облицовка цоколей базальтовыми плитками толщиной 30мм</t>
  </si>
  <si>
    <t xml:space="preserve">Металлическая сетка  ö4Bp-I,  ш.100x100мм       </t>
  </si>
  <si>
    <t>Стремянка на крышу</t>
  </si>
  <si>
    <t>Установка металлической стремянки
Металлическая труба 
ö30x2мм, L=1300 мм -3шт.
Ф30x2мм, L=2270 мм -2шт.
Угольник L63x5, L=900мм -2шт.
Ü»ñ¹Çñ детали -200x80x8мм, ö60x15</t>
  </si>
  <si>
    <t>Дюбель</t>
  </si>
  <si>
    <t>шт.</t>
  </si>
  <si>
    <t>Окраска металической лестници   масляной краской в 2 раза</t>
  </si>
  <si>
    <r>
      <t>м</t>
    </r>
    <r>
      <rPr>
        <vertAlign val="superscript"/>
        <sz val="10"/>
        <rFont val="Arial Armenian"/>
        <family val="2"/>
      </rPr>
      <t>2</t>
    </r>
  </si>
  <si>
    <t>Стены</t>
  </si>
  <si>
    <t>Базальтовые микроволокновые плитки,  b=100мм  120кг/м3</t>
  </si>
  <si>
    <t>Облицовка стен травертиновыми плитками d=30мм</t>
  </si>
  <si>
    <t>Облицовка стен плитками из ереванского черного туфа d=20мм</t>
  </si>
  <si>
    <t>Установка строительных лесов и демонтаж</t>
  </si>
  <si>
    <t>Итого: Архитектурная часть</t>
  </si>
  <si>
    <t>Система внутренней канализации и водоснабжения</t>
  </si>
  <si>
    <t>Система внутренней канализации</t>
  </si>
  <si>
    <t>Поливинилхлоридная труба канализации de110, с резиновыми сжимающими кольцами, включая испытания</t>
  </si>
  <si>
    <t>Поливинилхлоридная труба канализации de500, с резиновыми сжимающими кольцами, включая испытания</t>
  </si>
  <si>
    <t>Прямоугольный керамический умывальник с бутылочным сифоном</t>
  </si>
  <si>
    <t>Унитаз с косым выпуском, с промывным бочком низкой установки</t>
  </si>
  <si>
    <t>2-х местная кухонная мойка с бутылочным сифоном</t>
  </si>
  <si>
    <t>1 местная кухонная мойка с бутылочным сифоном</t>
  </si>
  <si>
    <t>Прямоугольный керамический умывальник с бутылочным сифоном для инвалидов</t>
  </si>
  <si>
    <t>Трап  d=50мм</t>
  </si>
  <si>
    <t>Ревизия  de110</t>
  </si>
  <si>
    <t>Фасонные части поливинилхлоридных труб de110</t>
  </si>
  <si>
    <t>Фасонные части поливинилхлоридных труб de50</t>
  </si>
  <si>
    <t>Стальная труба DN32мм, с промывкой и дезинфекцией</t>
  </si>
  <si>
    <t>Покраска стальной труба DN32мм, в два слоя</t>
  </si>
  <si>
    <t>Сололифт для умывальника и унитаза</t>
  </si>
  <si>
    <t>Внутренняя система водоснабжения</t>
  </si>
  <si>
    <t xml:space="preserve">Монтаж полипропиленовых труб  ö32x3,    ö32x3 вкл. испытания, дезинфекцию и промывку, монтаж фасонных частей </t>
  </si>
  <si>
    <t xml:space="preserve">Монтаж полипропиленовых труб     ö25x2,5 вкл. испытания, дезинфекцию и промывку, монтаж фасонных частей </t>
  </si>
  <si>
    <t xml:space="preserve">Монтаж полипропиленовых труб     ö20x1,9 вкл. испытания, дезинфекцию и промывку, монтаж фасонных частей </t>
  </si>
  <si>
    <t xml:space="preserve">Стоимость фасонных частей полипропиленовых труб d=20 -d=32мм  d=20 -d=32мм </t>
  </si>
  <si>
    <t>Стальная труба DN57x3мм, промывка и дезинфекция</t>
  </si>
  <si>
    <t>Покраска стальных труб  DN57x3мм масляной краской в два слоя</t>
  </si>
  <si>
    <t>Кран умывальника</t>
  </si>
  <si>
    <t>Кран со смесителем</t>
  </si>
  <si>
    <t>Шланг для бочка унитаза ö15, L=0.5м</t>
  </si>
  <si>
    <t>Вентиль  d=15мм</t>
  </si>
  <si>
    <t>Вентиль  d=20мм</t>
  </si>
  <si>
    <t>Вентиль d=25мм</t>
  </si>
  <si>
    <t xml:space="preserve">Электрический водонагреватель V=75É  </t>
  </si>
  <si>
    <t>Установка пожарного крана</t>
  </si>
  <si>
    <t>А. Стоимость шкафа из металлопласта (814x814x192)</t>
  </si>
  <si>
    <t>Б. Стоимость клапана ö50</t>
  </si>
  <si>
    <t>В. Стоимость льняного пожарного шланга  d=50 L=15м  (8шт.)</t>
  </si>
  <si>
    <t>Г.Стоимость наконечника</t>
  </si>
  <si>
    <t>Д.Стоимость переходника</t>
  </si>
  <si>
    <t>Итого: Система внутренней канализации и водоснабжения</t>
  </si>
  <si>
    <t>Система отопления</t>
  </si>
  <si>
    <r>
      <t xml:space="preserve">Монтаж алюминевых отопительных приборов 0.12кВт  H=0.5м, </t>
    </r>
    <r>
      <rPr>
        <sz val="10"/>
        <color indexed="8"/>
        <rFont val="Georgia"/>
        <family val="1"/>
        <charset val="204"/>
      </rPr>
      <t>Δ</t>
    </r>
    <r>
      <rPr>
        <sz val="10"/>
        <color indexed="8"/>
        <rFont val="Arial Armenian"/>
        <family val="2"/>
      </rPr>
      <t>T=50 (1058 секций)</t>
    </r>
  </si>
  <si>
    <t>эмм</t>
  </si>
  <si>
    <t>Стоимость алюминевой батареи</t>
  </si>
  <si>
    <t>секция</t>
  </si>
  <si>
    <t>Полипропиленовая труба с алюминевым слоем для горячей воды  ö20мм  PN20, вкл. испытания, дезинфекцию и промывку</t>
  </si>
  <si>
    <t>Полипропиленовая труба с алюминевым слоем для горячей воды  ö25мм  PN20, вкл. испытания, дезинфекцию и промывку</t>
  </si>
  <si>
    <t>Полипропиленовая труба с алюминевым слоем для горячей воды  ö32мм  PN20, вкл. испытания, дезинфекцию и промывку</t>
  </si>
  <si>
    <t>Полипропиленовая труба с алюминевым слоем для горячей воды  ö40мм  PN20, вкл. испытания, дезинфекцию и промывку</t>
  </si>
  <si>
    <t>Полипропиленовая труба с алюминевым слоем для горячей воды  ö50мм  PN20, вкл. испытания, дезинфекцию и промывку</t>
  </si>
  <si>
    <t>Полипропиленовая труба с алюминевым слоем для горячей воды  ö63мм  PN20, вкл. испытания, дезинфекцию и промывку</t>
  </si>
  <si>
    <t>Полипропиленовая труба с алюминевым слоем для горячей воды  ö75мм  PN20, вкл. испытания, дезинфекцию и промывку</t>
  </si>
  <si>
    <t>Термостатический клапан отопительных приборов ö15мм</t>
  </si>
  <si>
    <t>Нижний клапан отопительных приборов ö15мм</t>
  </si>
  <si>
    <t>Воздушный клапан  отопительных приборов  ö15</t>
  </si>
  <si>
    <t>Монтажный комплект  отопительных приборов</t>
  </si>
  <si>
    <t>Фасонные части полипропиленовых труб ö20-32</t>
  </si>
  <si>
    <t>Фасонные части полипропиленовых труб ö40-75</t>
  </si>
  <si>
    <t>Шаровой клапан  ö50</t>
  </si>
  <si>
    <t>Шаровой клапан  ö20</t>
  </si>
  <si>
    <t>Крепеж труб</t>
  </si>
  <si>
    <t>Балансировочный клапан ручного управления Ф20мм</t>
  </si>
  <si>
    <t>Тройник с заглушкой  ö20</t>
  </si>
  <si>
    <t>Капсула из металлических труб  d=80 L=400, 176 шт.</t>
  </si>
  <si>
    <t>Создание отверстий в плитах перекрытия 150х150</t>
  </si>
  <si>
    <t>1 отв.</t>
  </si>
  <si>
    <t xml:space="preserve">Открытие отверстий в стенах </t>
  </si>
  <si>
    <t xml:space="preserve">Настенный конденсационный котел, оснащенный , дымоходом 80 Квт, монтажным комплектом </t>
  </si>
  <si>
    <t>Мембранный расширительный бак V=120É</t>
  </si>
  <si>
    <t>Мембранный расширительный бак V=50É</t>
  </si>
  <si>
    <t>Насос циркуляции теплоносителя H=5,0м G=6,8м3/ч, с монтажным комплектом, с установкой</t>
  </si>
  <si>
    <t>Насос холодной воды H=20,0м G=2,0м3/ч³м, с монтажным комплектом, с установкой</t>
  </si>
  <si>
    <t>Гидравлическая стрела  2՛՛ до 6,8м3/ч³м, с мнтажом</t>
  </si>
  <si>
    <t>Обратный клапан  ö25 16чббр Ру10кг/ëм2</t>
  </si>
  <si>
    <t>Предохранительный  клапан  котлов ö25</t>
  </si>
  <si>
    <t>Обратный клапан  ö50</t>
  </si>
  <si>
    <t>Обратный клапан  ö40</t>
  </si>
  <si>
    <t>Шаровой клапан  ö65</t>
  </si>
  <si>
    <t>Шаровой клапан  ö40</t>
  </si>
  <si>
    <t>Шаровой клапан  ö32</t>
  </si>
  <si>
    <t>Насос циркуляции теплоносителя H=3,0м G=3,5м3/ч, с монтажным комплектом, с установкой</t>
  </si>
  <si>
    <t>Манометр с двухшаговым клапаном d=15</t>
  </si>
  <si>
    <t>Автоматический клапан для отвода воздуха</t>
  </si>
  <si>
    <t>Опорожнительный клапан ö25</t>
  </si>
  <si>
    <t>Итого: Система отопления</t>
  </si>
  <si>
    <t>Система вентиляции и кондиционирования</t>
  </si>
  <si>
    <t>Система вентиляции</t>
  </si>
  <si>
    <t xml:space="preserve">Системы вентиляции П-1 и О-1,П-2 и О-2, П-3 и О-3 </t>
  </si>
  <si>
    <t>Агрегат подачи и отвода воздуха L=2000 м3/час L=2000 м3/ч
1. воздуховод подачи L=2000 м3/ч P=300 Па
2. воздуховод отвода L=2000 м3/ч P=3280 Па
3.фильтры подачи и отвода F7.F5
4.теплообменник
5.водяной воздухонагреватель Q=15Квт
6.монтажный комплект, система автоматического управления с соответствующими параметрическими датчиками и панелью управления</t>
  </si>
  <si>
    <t>Воздушный, пружинный обратный клапан EFD315</t>
  </si>
  <si>
    <t>Решетка подачи воздуха ö315</t>
  </si>
  <si>
    <t>Решетка отвода воздухаö315</t>
  </si>
  <si>
    <t>Воздухохагреватель с внутренними и внешними блоками (Qхол.=12Квт, Qгор.=12.0Квт)
и монтажным комплектом CWK315</t>
  </si>
  <si>
    <t>Медные изолированные трубы d=9,25, включая испытания и промывку</t>
  </si>
  <si>
    <t>Медные изолированные трубы, включая испытания и промывку</t>
  </si>
  <si>
    <t>Шумоглушитель LDC315</t>
  </si>
  <si>
    <t>Таймер</t>
  </si>
  <si>
    <t>Фильтры подачи и отвода</t>
  </si>
  <si>
    <t>Воздуховод из оцинкованной жести δ=0,7мм,  ö300  L=30.0м, включая крепление</t>
  </si>
  <si>
    <t>Воздуховод из оцинкованной жести δ=0,7мм,  400x300   L=90.0м, включая крепление</t>
  </si>
  <si>
    <t>Воздуховод из оцинкованной жести δ=0,5мм,  300x200   L=25.0м, включая крепление</t>
  </si>
  <si>
    <t>Регулирующая вентиляционная решетка 400x150</t>
  </si>
  <si>
    <t>Регулирующая вентиляционная решетка 300x150</t>
  </si>
  <si>
    <t>Термоизоляция воздуховодов минеральной ватой, обернутой алюминевым  листом δ=40мм  228,0м2</t>
  </si>
  <si>
    <t>Обертывание воздуховодов гидроизолирующей полимерной лентой</t>
  </si>
  <si>
    <t>Облицовка воздуховодов гипсокартоном с соответствующим металлическим каркасом</t>
  </si>
  <si>
    <t>Открытие отверстий в межэтажных перегородках  400x300</t>
  </si>
  <si>
    <t>Теплоснабжение вентиляционных агрегатов</t>
  </si>
  <si>
    <t>Полипропиленовая труба PPR , d=32x2,9, включая испытания и промывку</t>
  </si>
  <si>
    <t>Фасонные части полипропиленовых труб 32</t>
  </si>
  <si>
    <t>Изоляционная труба</t>
  </si>
  <si>
    <t>Шаровой клапан  ö25</t>
  </si>
  <si>
    <t>Фильтр  DN=25</t>
  </si>
  <si>
    <t>Опорожнительный клапан ö20</t>
  </si>
  <si>
    <t xml:space="preserve">Металлические элементы для крепления неподвижных опор </t>
  </si>
  <si>
    <t>Насос циркуляции воды H=4,5м G=0,6м3/ч,N=0,13КвтIPH-W 32/125-0,18/4  с монтажным комплектом, с установкой</t>
  </si>
  <si>
    <t>Регулирующий клапан Kvs=0,6м3/ч</t>
  </si>
  <si>
    <t>Обратный клапан DN=25мм</t>
  </si>
  <si>
    <t>Термометр</t>
  </si>
  <si>
    <t>Манометр</t>
  </si>
  <si>
    <t>Системы вентиляции  П-4 и А-4</t>
  </si>
  <si>
    <t>Агрегат подачи и отвода воздуха L=2000 м3/час L=700 м3/ч
1.Воздуховод подачи L=700 м3/ч P=300 Па
2.Воздуховод отвода L=700 м3/ч P=3280 Па
3.Фильтры подачи и отвода F7.F5
4.Теплообменник
5.Электрический воздухонагреватель Q=4Квт
6.Монтажный комплект, система автоматического управления с соответствующими параметрическими датчиками и панелью управления</t>
  </si>
  <si>
    <t>Решетка подачи воздуха ö200</t>
  </si>
  <si>
    <t>Решетка отвода воздухаö200</t>
  </si>
  <si>
    <t>Фильтры подачи и отвода воздуха  ö200</t>
  </si>
  <si>
    <t>Воздуховод из оцинкованной жести δ=0,5мм  ö200  L=30.0м, включая крепление</t>
  </si>
  <si>
    <t>Термоизоляция воздуховодов минеральной ватой, обернутой алюминевым  листом δ=40мм  15,0м2</t>
  </si>
  <si>
    <t>Система вентиляции санузлов</t>
  </si>
  <si>
    <t>Воздуховод из оцинкованной жести δ=0,5мм  ö150  L=155.0м, включая крепление</t>
  </si>
  <si>
    <t>Канальный вентилятор L=300м3/ч  h=250 Па, 
с монтажным комплектом</t>
  </si>
  <si>
    <t>Вентиляционная решетка выпускная150x150</t>
  </si>
  <si>
    <t>Вытяжка над плитой с воздуховодом L=100м3/ч  N=0,2Квт</t>
  </si>
  <si>
    <t>Система кондиционирования</t>
  </si>
  <si>
    <t>Система кондиционирования N1</t>
  </si>
  <si>
    <t>Кондиционер с инвертором, внешний блок Qхол=7,0Квт</t>
  </si>
  <si>
    <t>Кондиционер с инвертором, внутренний блок Qхол=2,3Квт</t>
  </si>
  <si>
    <t>Система кондиционирования N2</t>
  </si>
  <si>
    <t>Кондиционер с инвертором, внешний блок Qхол=14,0Квт</t>
  </si>
  <si>
    <t>Кондиционер с инвертором, внутренний блок Qхол=7,0Квт</t>
  </si>
  <si>
    <t>Система кондиционирования N3</t>
  </si>
  <si>
    <t>Кондиционер с инвертором, внешний блок Qхол=12,0Квт</t>
  </si>
  <si>
    <t>Кондиционер с инвертором, внутренний блок Qхол=3,6Квт</t>
  </si>
  <si>
    <t>Система кондиционирования N4</t>
  </si>
  <si>
    <t>Кондиционер с инвертором, внешний блок Qхол=10,0Квт</t>
  </si>
  <si>
    <t>Кондиционер с инвертором, внутренний блок Qхол=4,8Квт</t>
  </si>
  <si>
    <t>Система кондиционирования N5</t>
  </si>
  <si>
    <t>Система кондиционирования N6</t>
  </si>
  <si>
    <t>Система кондиционирования N7</t>
  </si>
  <si>
    <t>Кондиционер с инвертором, внешний блок Qхол=15,5Квт</t>
  </si>
  <si>
    <t>Система кондиционирования N8</t>
  </si>
  <si>
    <t>Система кондиционирования N9</t>
  </si>
  <si>
    <t>Система кондиционирования N10</t>
  </si>
  <si>
    <t>Кондиционер с инвертором, внешний блок Qхол=9,0Квт</t>
  </si>
  <si>
    <t>Система кондиционирования N11</t>
  </si>
  <si>
    <t>Система кондиционирования N12</t>
  </si>
  <si>
    <t>Трубы системы кондиционирования</t>
  </si>
  <si>
    <t>Медные трубы с изоляцией ö9,52, включая испытания</t>
  </si>
  <si>
    <t>Медные трубы с изоляцией ö6,35, включая испытания</t>
  </si>
  <si>
    <t>Монтаж полиэтиленовых труб   ö20,  включая испытания</t>
  </si>
  <si>
    <t>Монтаж полиэтиленовых труб   ö25,  включая испытания</t>
  </si>
  <si>
    <t>Распределительный блок кондиционера с 5 выходами</t>
  </si>
  <si>
    <t>Итого: Система вентиляции и кондиционирования</t>
  </si>
  <si>
    <t>Электрическое освещение</t>
  </si>
  <si>
    <t>Входная распределительная панель, металлический ящик (ВхДхГ), оснащенный:</t>
  </si>
  <si>
    <t xml:space="preserve">Металлический ящик размером 1200x800x300  </t>
  </si>
  <si>
    <t>Трехполюсный,трехфазный автоматический выключатель с тепловыми и электромагнитными расцепителями UНОМ~380 В, IВЫКЛ=200 А MCCB</t>
  </si>
  <si>
    <t>Трехполюсный,трехфазный автоматический выключатель с тепловыми и электромагнитными расцепителями UНОМ~380 В, IВЫКЛ=75 А  MCCB</t>
  </si>
  <si>
    <t>Трехполюсный,трехфазный автоматический выключатель с тепловыми и электромагнитными расцепителями UНОМ~380 В, IВЫКЛ=40 А  MCCB</t>
  </si>
  <si>
    <t>Трехполюсный,трехфазный автоматический выключатель с тепловыми и электромагнитными расцепителями UНОМ~380 В, IВЫКЛ=25 А MCB</t>
  </si>
  <si>
    <t>Трехполюсный,трехфазный автоматический выключатель с тепловыми и электромагнитными расцепителями UНОМ~380 В, IВЫКЛ=16 А MCB</t>
  </si>
  <si>
    <t>Однополюсный,трехфазный автоматический выключатель с тепловыми и электромагнитными расцепителями UНОМ~380 В, IВЫКЛ=25 А MCB</t>
  </si>
  <si>
    <t>Однополюсный,трехфазный автоматический выключатель с тепловыми и электромагнитными расцепителями UНОМ~380 В, IВЫКЛ=10 А MCB</t>
  </si>
  <si>
    <t xml:space="preserve">Медный провод с прямоугольным сечением ШМТ    сечение 40x4мм2 </t>
  </si>
  <si>
    <t>Штыревые изоляторы, с болтом 35 мм М32
M8  SM35</t>
  </si>
  <si>
    <t>Штыревые изоляторы, с болтом 51 мм  М32
M8  SM51</t>
  </si>
  <si>
    <t>Штыревые изоляторы, с болтом 76 мм  М32
M8  SM76</t>
  </si>
  <si>
    <t>Медный провод с прямоугольным сечением ШМТ   TYT</t>
  </si>
  <si>
    <t>DIN штырь</t>
  </si>
  <si>
    <t xml:space="preserve">Силовая панель, металлический ящик (ВхДхГ), укомплектованный:
</t>
  </si>
  <si>
    <t xml:space="preserve">Металлический ящик размером 1200x800x300 </t>
  </si>
  <si>
    <t>DIN стержень</t>
  </si>
  <si>
    <t>Винтовой зажим стержня DIN 4mm2</t>
  </si>
  <si>
    <t>Эл. панель  36 мест, пластмассовый ящик, включая штыри нуля и земли</t>
  </si>
  <si>
    <t>Трехполюсный,трехфазный автоматический выключатель с тепловыми и электромагнитными расцепителями UНОМ~380 В, IВЫКЛ=63 А MCB</t>
  </si>
  <si>
    <t>Трехполюсный,трехфазный автоматический выключатель с тепловыми и электромагнитными расцепителями UНОМ~380 В, IВЫКЛ=32 А MCB</t>
  </si>
  <si>
    <t>Однополюсный,однофазный автоматический выключатель с тепловыми и электромагнитными расцепителями UНОМ~380 В, IВЫКЛ=16 А MCB</t>
  </si>
  <si>
    <t>Однополюсный,однофазный автоматический выключатель с тепловыми и электромагнитными расцепителями  UНОМ~380 В, IВЫКЛ=10 А MCB</t>
  </si>
  <si>
    <r>
      <t xml:space="preserve">Медный кабель, многожильный, с виниловой пленкой и виниловой изоляцией, сечение 5x16мм2 </t>
    </r>
    <r>
      <rPr>
        <sz val="10"/>
        <color indexed="8"/>
        <rFont val="Times LatRus"/>
        <family val="1"/>
      </rPr>
      <t>ÂÂÃнг</t>
    </r>
  </si>
  <si>
    <r>
      <t xml:space="preserve">Медный кабель, многожильный, с виниловой пленкой и виниловой изоляцией 5x6мм2 </t>
    </r>
    <r>
      <rPr>
        <sz val="10"/>
        <color indexed="8"/>
        <rFont val="Times LatRus"/>
        <family val="1"/>
      </rPr>
      <t xml:space="preserve">ÂÂÃнг </t>
    </r>
  </si>
  <si>
    <r>
      <t xml:space="preserve">Медный кабель, многожильный, с виниловой пленкой и виниловой изоляцией 5x4мм2 </t>
    </r>
    <r>
      <rPr>
        <sz val="10"/>
        <color indexed="8"/>
        <rFont val="Times LatRus"/>
        <family val="1"/>
      </rPr>
      <t>ÂÂÃнг</t>
    </r>
  </si>
  <si>
    <r>
      <t xml:space="preserve">Медный кабель, многожильный, с виниловой пленкой и виниловой изоляцией 4x4мм2 </t>
    </r>
    <r>
      <rPr>
        <sz val="10"/>
        <color indexed="8"/>
        <rFont val="Times LatRus"/>
        <family val="1"/>
      </rPr>
      <t>ÂÂÃнг</t>
    </r>
  </si>
  <si>
    <r>
      <t>Медный кабель, многожильный, с виниловой пленкой и виниловой изоляцией 3x4мм2</t>
    </r>
    <r>
      <rPr>
        <sz val="10"/>
        <color indexed="8"/>
        <rFont val="Times LatRus"/>
        <family val="1"/>
      </rPr>
      <t xml:space="preserve"> ÂÂÃнг</t>
    </r>
  </si>
  <si>
    <r>
      <t xml:space="preserve">Медный кабель, многожильный, с виниловой пленкой и виниловой изоляцией 3x2,5мм2 </t>
    </r>
    <r>
      <rPr>
        <sz val="10"/>
        <color indexed="8"/>
        <rFont val="Times LatRus"/>
        <family val="1"/>
      </rPr>
      <t>ÂÂÃнг</t>
    </r>
  </si>
  <si>
    <t xml:space="preserve">Медный провод, многожильный, с виниловой пленкой и виниловой изоляцией, ШВВП сечение 3x2,5мм2    </t>
  </si>
  <si>
    <t xml:space="preserve">Медный провод, многожильный, с виниловой пленкой и виниловой изоляцией, ШВВП сечение 3x1,5мм2    </t>
  </si>
  <si>
    <t xml:space="preserve">Потолочная лампа 28 Вт, LED, 3400 Лм, 4000 К,
595x595 мм, UНОМ~220 В, cosφ=0.92, IP20  </t>
  </si>
  <si>
    <t xml:space="preserve">Потолочная лампа18 Вт, LED, 2000 Лм, 4000 К,
595x595 мм, UНОМ~220 В, cosφ=0.92, IP20  </t>
  </si>
  <si>
    <t>Настенная лампа мощностью 16 Вт с LED лампой,
UНОМ В~220 В, cosφ=0.92, IP67</t>
  </si>
  <si>
    <t>Потолочная встроенная лампа (точечная)10 Вт, LED,
1000Лм, 3000 К, 154 мм, UНОМ~220 В, cosφ=0.92</t>
  </si>
  <si>
    <t>Датчик движения</t>
  </si>
  <si>
    <t>Двухполюсная розетка, с третьим контактом заземления, внутренняя, IНОМ=16А</t>
  </si>
  <si>
    <t>Одноклавишный, однополюсный выключатель, внутренний</t>
  </si>
  <si>
    <t>Двухклавишный, однополюсный выключатель, внутренний</t>
  </si>
  <si>
    <t>Трехклавишный, однополюсный выключатель, внутренний</t>
  </si>
  <si>
    <t>Внутренний переключатель</t>
  </si>
  <si>
    <t>Коробка для установки штепсельных розеток</t>
  </si>
  <si>
    <t>Распределительная коробка</t>
  </si>
  <si>
    <t>Саморегулирующийся греющий кабель   960 Вт</t>
  </si>
  <si>
    <t>Крепление полосовой стали  40x4мм на стену</t>
  </si>
  <si>
    <t xml:space="preserve">Стальной уголок 50x50x5, L=2,5м </t>
  </si>
  <si>
    <t>Заземление</t>
  </si>
  <si>
    <t xml:space="preserve">Разработка грунта III категории вручную </t>
  </si>
  <si>
    <t>Обратная засыпка траншеи с уплотнением</t>
  </si>
  <si>
    <t>Эвакуационное и аварийное освещение</t>
  </si>
  <si>
    <t xml:space="preserve">Эвакуационный светильник с надписью, меткой, LED встроенной аккумуляторной батареей, 1,5Вт, 20Лм </t>
  </si>
  <si>
    <t>Аварийный светильник LED, со встроенной аккумуляторной батареей</t>
  </si>
  <si>
    <t xml:space="preserve">Кабель медный, многожильный, с ПВХ пленкой и ПВХ изоляцией, сечение 2x1,5мм2 ВГГнг </t>
  </si>
  <si>
    <t>Итого: Электрическое освещение</t>
  </si>
  <si>
    <t>Внутренние низковольтные коммуникации</t>
  </si>
  <si>
    <t>Сеть интернета</t>
  </si>
  <si>
    <t>Сетевой коммутатор switch POE, 24 входов</t>
  </si>
  <si>
    <t>Сетевой коммутатор switch POE, 16 входов</t>
  </si>
  <si>
    <t>Устройство Wi-Fi с 6-ю входными портами</t>
  </si>
  <si>
    <t>Розетка информационная внутренняя RG45</t>
  </si>
  <si>
    <t>Коробки для розеток</t>
  </si>
  <si>
    <t>Кабель интернета с ПВХ изоляцией, внутренней проводки,   6 cat</t>
  </si>
  <si>
    <t>Пластмассовая гофрированная труба  ö13</t>
  </si>
  <si>
    <t>Калибровка и испытания системы</t>
  </si>
  <si>
    <t>система</t>
  </si>
  <si>
    <t>Система видеонаблюдения</t>
  </si>
  <si>
    <t>Сетевое устройство видеозаписи 1080p 32 входов</t>
  </si>
  <si>
    <t>Жесткий диск 4 TV</t>
  </si>
  <si>
    <t>Источник бесперебойного питания (UPS),  12В 1500ВА</t>
  </si>
  <si>
    <t>Цветная видеокамера  4Мп, 1080p F=2,8, внутренней установки</t>
  </si>
  <si>
    <t>Цветная видеокамера  4Мп, 1080p F=2,8 внешней установки</t>
  </si>
  <si>
    <t xml:space="preserve">Информационный кабель, с витыми парами, медными жилами, внутренней проводки 6 cat 4x2x0,52мм2   </t>
  </si>
  <si>
    <t xml:space="preserve">Информационный кабель, с витыми парами, медными жилами, внешней проводки,  6 cat 4x2x0,52мм2   </t>
  </si>
  <si>
    <t>Мини компьютер</t>
  </si>
  <si>
    <t>Пластмассовая гофрированная труба  ö9,8</t>
  </si>
  <si>
    <t>Пожарная сигнализация</t>
  </si>
  <si>
    <t>Приемное контрольное устройство</t>
  </si>
  <si>
    <t>Блок бесперебойного питания-аккумуляторная батарея 12Квт7А*Ч</t>
  </si>
  <si>
    <t>Тепло-дымовое (комбинированное) автоматическое устройство</t>
  </si>
  <si>
    <t>Магнитоконтактное автоматическое устройство</t>
  </si>
  <si>
    <t>Автоматческий датчик движения</t>
  </si>
  <si>
    <t>Автоматическое сигнализационное устройство, реагирующее на  удар и разбитое стекло</t>
  </si>
  <si>
    <t>Ручное сигнализационное устройство</t>
  </si>
  <si>
    <t>Внешнее светозвуковое сигнализационное устройство</t>
  </si>
  <si>
    <t>Внутреннее звуковое сигнализационное устройство, гудок</t>
  </si>
  <si>
    <t xml:space="preserve">Кабель с медными жилами, не распространяющий  огня, малодымный, изолированный, сечение FRLS 2x2x1мм2   </t>
  </si>
  <si>
    <t xml:space="preserve">Кабель высокого качества с медными жилами, не распространяющий  огня, малодымный, изолированный, сечение   FRLS 2x0,5мм2  </t>
  </si>
  <si>
    <t>Подсоединение к системе МЧС</t>
  </si>
  <si>
    <t>Итого: Внутренние низковольтные коммуникации</t>
  </si>
  <si>
    <t>Строительство навеса для 14 единиц техники</t>
  </si>
  <si>
    <t>Общие строительные работы</t>
  </si>
  <si>
    <t>Екскавация котлованов в грунтах IV категории</t>
  </si>
  <si>
    <t>Ж/б конструкции</t>
  </si>
  <si>
    <t>Строительство бутабетонных ленточных оснований бетоном марки В15</t>
  </si>
  <si>
    <t>Строительство монолитных оснований в бетоне марки В15</t>
  </si>
  <si>
    <t xml:space="preserve">Закладные детали  </t>
  </si>
  <si>
    <t>Монтаж металлических соединений крыши
 200x120x8 - 26,4м</t>
  </si>
  <si>
    <t>Монтаж металлических стропил крыши
 140x60x5  - 38,5м</t>
  </si>
  <si>
    <t>Монтаж металлической обрешетки крыши, крюков и креплений  50x30x2,0  -180,0м</t>
  </si>
  <si>
    <t>Металлический лист  200x100x3,5</t>
  </si>
  <si>
    <t xml:space="preserve">Приготовление покрытия крыши из рифленной оцинкованной жести d=0.55мм </t>
  </si>
  <si>
    <t xml:space="preserve">Установка висячего желоба из гладкой оцинкованной жести b=300мм  
 δ= 0,55мм </t>
  </si>
  <si>
    <t>Установка воронок 80x100мм</t>
  </si>
  <si>
    <t>Установка колен желоба   80x100мм</t>
  </si>
  <si>
    <t xml:space="preserve">Водосточные желоба прямоугольного сечения 80x100  (цвета крыши)  </t>
  </si>
  <si>
    <t>Двухслойная покраска металлических элементов, с использованием фирменных красок европейского производства- century</t>
  </si>
  <si>
    <t>Грунт, уплотненный со щебенкой толщиной 200 мм</t>
  </si>
  <si>
    <t xml:space="preserve">Осуществление бетонного слоя  h=60мм  марки B12,5 </t>
  </si>
  <si>
    <t>Установка металлической сетки  под штукатуркой стен ö4Bp-I, ш.150x150мм</t>
  </si>
  <si>
    <t>Щебеночная подготовка толщиной 5см 74,6м2</t>
  </si>
  <si>
    <t>Пропитка щебеночного основания битумом глубиной 5-8см, расход битума - 4,12 кг/м2</t>
  </si>
  <si>
    <t>Осуществление мелкозернистого асфальтобетонного покрытия толщиной 4.0 см</t>
  </si>
  <si>
    <t xml:space="preserve">Навес             </t>
  </si>
  <si>
    <t>Размещение и монтаж металлических стоек С-1-3 шт.и С-2-3 шт. 160x160x6</t>
  </si>
  <si>
    <t>Монтаж металлических балок 200x160x6 (4 шт.)</t>
  </si>
  <si>
    <t>Итого: Строительство навеса для 14 единиц техники</t>
  </si>
  <si>
    <t>Сеть освещения территории, подземная кабельная сеть 0.4 кВ</t>
  </si>
  <si>
    <t>Земляные работы, траншея кабеля</t>
  </si>
  <si>
    <t>Разработа грунта III категории экскаватором, отвальным методом</t>
  </si>
  <si>
    <t>Приготовление песчаного слоя</t>
  </si>
  <si>
    <t>Обратная засыпка бульдозером</t>
  </si>
  <si>
    <t>Погрузка излишка грунта на самосвал</t>
  </si>
  <si>
    <t>Перевозка излишка грунта на расстояние 9 км</t>
  </si>
  <si>
    <t>Медный кабель, многожильный, с виниловой пленкой виниловой изоляцией, сечение 5x4мм2 ВВГнг</t>
  </si>
  <si>
    <t xml:space="preserve"> Техническая полиэтиленовая гофрированная труба с монтажом фасонных частей PVC ö25, включая монтаж</t>
  </si>
  <si>
    <t>Сигнальная лента пластмассовая, красного цвета, с надписью  "Внимание кабель" ЛЗС 150</t>
  </si>
  <si>
    <t>Земляные работы, основание опорного столба</t>
  </si>
  <si>
    <t>Разработка грунта III категории вручную, отвальным методом</t>
  </si>
  <si>
    <t>Бетон основания опорного столба марки В15</t>
  </si>
  <si>
    <t>Обратнная засыпка вручную, с уплотнением</t>
  </si>
  <si>
    <t>Металлическая конструкция опорного столба</t>
  </si>
  <si>
    <t>Металлическая стойка опорного столба L=7,0м ö102x4 (m=9,67кг/м) 8 шт.</t>
  </si>
  <si>
    <t>Арматура AIII ö16 L=0,8м m=1,58кг/м</t>
  </si>
  <si>
    <t>Кронштейн для монтажа лампы ö40x3, L=1,8м  m=2,74кг/м</t>
  </si>
  <si>
    <t xml:space="preserve">Стальной лист толщиной 3мм, 105x105мм </t>
  </si>
  <si>
    <t>Металлическая распределительная коробка  172x172x101мм IP54</t>
  </si>
  <si>
    <t>Покраска опорного столба и кронштейнов эмалью в два слоя</t>
  </si>
  <si>
    <t>Электрооборудование</t>
  </si>
  <si>
    <t>Панель управления, металлический ящик (ВхДхГ)
укомплектованный:</t>
  </si>
  <si>
    <t xml:space="preserve">Металлический ящик размером 600x400x220  </t>
  </si>
  <si>
    <t>Трехполюсный,трехфазный автоматический выключатель с тепловыми и электромагнитными расцепителями UНОМ~380 В, IВЫКЛ=10 А MCB</t>
  </si>
  <si>
    <t>Однополюсный,трехфазный автоматический выключатель с тепловыми и электромагнитными расцепителямиUНОМ~380 В, IВЫКЛ=6 А MCB</t>
  </si>
  <si>
    <t xml:space="preserve">Источник питания  Uвход-220 В, Uвых-24 В Iвыкл=6 А  </t>
  </si>
  <si>
    <t xml:space="preserve">Программируемый логический контроллер с настройкой (15мин)  365 дней Uпит-24 В, 2НО/НЗ, Uуп-220 В, Iуп=5А  </t>
  </si>
  <si>
    <t>Модульный магнитный пускатель Uпак-220 В, Uуп-380 В,Iуп=16²   3НО/НЗ+НО</t>
  </si>
  <si>
    <t>Винтовой зажим DIN штыря16мм2</t>
  </si>
  <si>
    <t xml:space="preserve">Переключатель трехпозиционный (Æ.ú.Ò) </t>
  </si>
  <si>
    <t>Кнопочный переключатель со встроенным световым индикатором, с надписью "СТАРТ"</t>
  </si>
  <si>
    <t>Кнопочный переключатель со встроенным световым индикатором, с надписью "СТOП"</t>
  </si>
  <si>
    <t>Монтажный DIN штырь</t>
  </si>
  <si>
    <t>Ограничитель DIN штыря</t>
  </si>
  <si>
    <t xml:space="preserve">Провод медный, многожильный, ПВХ, с изоляцией, ПВ-3, сечение,  1x1,0мм2    </t>
  </si>
  <si>
    <t>Светодиодный светильник внешнего освещения Uном-176-276 В, 100Bт, 5000К, 6800Лм, IP67, -45-50 град., 50000ч</t>
  </si>
  <si>
    <t>Прожектор 60Вт,с лампой LED, 8500Лм, 3000Î, Uном-220В cos=0,92</t>
  </si>
  <si>
    <t xml:space="preserve">Провод медный, многожильный, ПВХ, с изоляцией, ПВ-3, сечение,  1x1,5мм2    </t>
  </si>
  <si>
    <t>Винтовой зажим 5x6мм2</t>
  </si>
  <si>
    <t>Земляные работы, внешняя кабельная линия</t>
  </si>
  <si>
    <t>Разрушение асфальтобетонного покрытия</t>
  </si>
  <si>
    <t>Разрушение щебеночного покрытия</t>
  </si>
  <si>
    <t xml:space="preserve">Погрузка строительного мусора на машины </t>
  </si>
  <si>
    <t>Перевозка на расстояние  9 км</t>
  </si>
  <si>
    <t xml:space="preserve">Восстановление щебенчного слоя h=17см </t>
  </si>
  <si>
    <t>ï</t>
  </si>
  <si>
    <t>Приготовление мелкозернистого  асфальтно-бетонного покрытия h=4см</t>
  </si>
  <si>
    <r>
      <t>Ù</t>
    </r>
    <r>
      <rPr>
        <vertAlign val="superscript"/>
        <sz val="10"/>
        <rFont val="Arial Armenian"/>
        <family val="2"/>
      </rPr>
      <t>2</t>
    </r>
  </si>
  <si>
    <t>Приготовление крупнозернистого  асфальт-бетонного покрытия h=6см</t>
  </si>
  <si>
    <t>Разработка грунта III категории экскаватором, отвальным методом</t>
  </si>
  <si>
    <t>Трехполюсный,трехфазный автоматический выключатель с тепловыми и электромагнитными расцепителями UНОМ~380 В, IВЫКЛ=250 А MCCB</t>
  </si>
  <si>
    <t xml:space="preserve">Силовой алюминевый многожильный кабель, сечение  4x150мм2  АВВг </t>
  </si>
  <si>
    <t>Алюминевый компрессионный наконечник кабеля150мм2 TA150-16-17</t>
  </si>
  <si>
    <t>Изолятор на термоплавком клее 50/17мм TTK</t>
  </si>
  <si>
    <t>Оцинкованный кабелевод из перфорированной стали 50x100мм, толщиной 1,0 мм, включая  детали для соединение и подвешивания, уголки и переходы</t>
  </si>
  <si>
    <t>Итого: Сеть освещения территории, подземная кабельная сеть 0.4 кВ</t>
  </si>
  <si>
    <t>Фотоэлектрическая система</t>
  </si>
  <si>
    <t>Алюминевая опорная стойка</t>
  </si>
  <si>
    <t>Передняя опорная стойка, профиль из электролизированного алюминевого  сплава  800мм  M-001  4 шт.</t>
  </si>
  <si>
    <t>Задняя опорная стойка,  профиль из электролизированного алюминевого  сплава  1870 M-001 4 шт.</t>
  </si>
  <si>
    <t>Перекладина между передней и задней опорной стойкой,  профиль из электролизированного алюминевого  сплава 1900 M-001  4 шт.</t>
  </si>
  <si>
    <t>Опора,  профиль из электролизированного алюминевого  сплава 3800 M-002  4 шт.</t>
  </si>
  <si>
    <t>Направляющая,  профиль из электролизированного алюминевого  сплава    4250 M-003  8 шт.</t>
  </si>
  <si>
    <t xml:space="preserve">Задняя перекладина между опорными стойками,  профиль из электролизированного алюминевого  сплава -угольник 3200мм  M-004  4 шт.
</t>
  </si>
  <si>
    <t>Деталь для крепления передней опоры к основанию из из электролизированного алюминевого  сплава M-005</t>
  </si>
  <si>
    <t xml:space="preserve"> Деталь из электролизированного алюминевого  сплава для крепления задней опорной стойки к основанию M-006</t>
  </si>
  <si>
    <t>Деталь для крепления передней опоры к основанию из из электролизированного алюминевого  сплава M-007</t>
  </si>
  <si>
    <t>Деталь для крепления задней опоры к основанию из из электролизированного алюминевого  сплава M-008</t>
  </si>
  <si>
    <t>Деталь для крепления направляющей к опоре из  электролизированного алюминевого  сплава M-009</t>
  </si>
  <si>
    <t>Гайка из электролизированного алюминевого сплава  M8 M010</t>
  </si>
  <si>
    <t>Краевая деталь для крепления фотоэлектрической панели из электролизированного алюминевого сплава M-012</t>
  </si>
  <si>
    <t>Промежуточная деталь для крепления фотоэлектрической панели из электролизированного алюминевого сплава M-012</t>
  </si>
  <si>
    <t>Направляющая вставка-соединитель,  профиль из электролизированного алюминевого  сплава 500мм  
M-013</t>
  </si>
  <si>
    <t>Болт M 12x80   ГОСТ7805-70</t>
  </si>
  <si>
    <t>Болт M 12x30  ГОСТ7805-70</t>
  </si>
  <si>
    <t>Болт M 8x80  ГОСТ7805-70</t>
  </si>
  <si>
    <t>Болт M 8x45  с циллиндрической головкой, внутренним шестигранником ГОСТ11738-84</t>
  </si>
  <si>
    <t>Болт M 8x30  с циллиндрической головкой, внутренним шестигранникомГОСТ11738-84</t>
  </si>
  <si>
    <t>Гайка M 12   ГОСТ5915-70</t>
  </si>
  <si>
    <t>Гайка M 8   ГОСТ5915-70</t>
  </si>
  <si>
    <t>Шайба  ö13 M12xö24x2,5   ГОСТ11371-78</t>
  </si>
  <si>
    <t>Шайба ö9 M8 xö24x2   ГОСТ6958</t>
  </si>
  <si>
    <t>Шайба пружинная ö12  ГОСТ6402-70</t>
  </si>
  <si>
    <t>Шайба пружинная ö8  ГОСТ6402-70</t>
  </si>
  <si>
    <t>Оборудование</t>
  </si>
  <si>
    <t>Внутрисетевой преобразователь 2  (MPPT) мв.1 с линейным входом Uпер.ном.380/220В U-1000В- 8кВт</t>
  </si>
  <si>
    <t>Однокристальная панель ≥470-0,вт +≥3%</t>
  </si>
  <si>
    <t>Соединительная коробка переменого тока, металлический ящик MCCB
600x400x220 мм, укомплектованный:
1.Трехполюсный,трехфазный автоматический выключатель с тепловыми и электромагнитными расцепителями , UНОМ~380/220 В, IВЫКЛ=20 А MCB-1 шт.
2.Ограничитель перенапрежения переменного тока черырехполюсный, трехфазный, 2-ой класс SPD-1 шт.
3.Штыревые изоляторы, с болтом, 35мм,ö32M8-4 шт.
4.Медный проводящий стрежень, устанавливаемый на изоляторах -2 шт.</t>
  </si>
  <si>
    <t>Трехполюсный, трехфазный, автоматический выключатель Uпер.ном.380/220В  I=25А,с тепловыми и электромагнитными расцепителями  MCCB</t>
  </si>
  <si>
    <t xml:space="preserve">Медный кабель, многожильный, с ПВХ изоляцией, ВВГНГ, сечение 5x2,5мм2 </t>
  </si>
  <si>
    <t xml:space="preserve">Медный провод, многожильный, с ПВХ изоляцией, ВВГНГ, сечение ПВ-3   сечение  1x4мм2 </t>
  </si>
  <si>
    <t xml:space="preserve">Кабель постоянного тока с оловянным покрытием, медными жилами, с двойной изоляцией, Uном.1500В, сечение 4мм2  </t>
  </si>
  <si>
    <t>Соединитель кабеля постоянного тока MC -4 (²+Ü) Uном.1500В, со встроенным плавким предохранителем 4ммм, IP68</t>
  </si>
  <si>
    <t>Разъем кабеля постоянного тока MC -4 (²+Ü)</t>
  </si>
  <si>
    <t>пара</t>
  </si>
  <si>
    <t>Сборка алюминевой опорной конструкции</t>
  </si>
  <si>
    <t>Испытание системы и подсоединение к сети</t>
  </si>
  <si>
    <t>Система</t>
  </si>
  <si>
    <t>Бетонные опоры 8шт.</t>
  </si>
  <si>
    <t>Строительство бетонных опор бетоном марки В25</t>
  </si>
  <si>
    <t>Арматура класса  ö8A500C , стоимость</t>
  </si>
  <si>
    <t>Арматура класса  12A500C , стоимость</t>
  </si>
  <si>
    <t>Анкерный болт 14x120 , стоимость</t>
  </si>
  <si>
    <t>Итого: Фотоэлектрическая система</t>
  </si>
  <si>
    <t>Внешняя канализация и водоснабжение</t>
  </si>
  <si>
    <t>Внешняя канализация</t>
  </si>
  <si>
    <t>Полиэтиленовая гофрированная труба канализации de160, включая испытания</t>
  </si>
  <si>
    <t>Ж/б круглый колодец D=1,0м H=1,5м</t>
  </si>
  <si>
    <t>Монтаж ж/б круглого колодца из сборных элементов D=1,0м, Hµ=1,5м  - 5 шт.</t>
  </si>
  <si>
    <t>Плиты дна  КЦД  10 стоимость</t>
  </si>
  <si>
    <t xml:space="preserve">Стенового кольца   КЦ  10-9a </t>
  </si>
  <si>
    <t xml:space="preserve">Стенового кольца   КЦ  10-6a  </t>
  </si>
  <si>
    <t>Стоимость ж/б дорожной плиты ö1200мм h=200мм с чугунной крышкой типа Т</t>
  </si>
  <si>
    <t>Применение цементно-песчаный раствор марки М100</t>
  </si>
  <si>
    <t>Стоимость металлической лестницы</t>
  </si>
  <si>
    <t>Металлические сейсмические элементы ж/б цмотровых колодцев, включая монтаж</t>
  </si>
  <si>
    <t>Двухслойная покраска металлических элементов</t>
  </si>
  <si>
    <t>Разработка грунта IV категории экскаватором отвальным методом</t>
  </si>
  <si>
    <t>Осуществление песчаной подготовки и защитного слоя</t>
  </si>
  <si>
    <t>Перевозка излишка грунта на расстояние  9 км</t>
  </si>
  <si>
    <t>Обратная засыпка траншеи местным грунтом, с уплотнением</t>
  </si>
  <si>
    <t>Осуществляние песчано-гравийной подготовки под колодцами h=10ëм</t>
  </si>
  <si>
    <t>Внешнее водоснабжение</t>
  </si>
  <si>
    <t>Полиэтиленовый сварной трубопровод,  de63(PE) PN=1,0 МПа, включая испытания</t>
  </si>
  <si>
    <t>Подсоединение к существующему трубопроводу ö100</t>
  </si>
  <si>
    <t>точка</t>
  </si>
  <si>
    <t>Ж/б колодец D=1,5м, Hб=1,5м</t>
  </si>
  <si>
    <t>Монтаж ж/б круглого колодца водоснабжения из сборных элементов D=1,5м, Hб=1,5м  2 шт.</t>
  </si>
  <si>
    <t xml:space="preserve">Стоимость плиты перекрытия КЦП  1-15-1 с чугунным люком  </t>
  </si>
  <si>
    <t>Стенового кольцо   КЦ  15-6,стоимость</t>
  </si>
  <si>
    <t>Стенового кольцо,   КЦ  15-9а,стоимость</t>
  </si>
  <si>
    <t>Плита днища КЦД 15, стоимость</t>
  </si>
  <si>
    <t>Металлические сейсмические элементы ж/б смотровых колодцев, включая монтаж</t>
  </si>
  <si>
    <t xml:space="preserve">Монтаж стальной трубы - футляра  ö426x5 </t>
  </si>
  <si>
    <t>Осуществляние песчано-гравийной подготовки под колодцами h=10см</t>
  </si>
  <si>
    <t>Клиновидный клапан DN50мм</t>
  </si>
  <si>
    <t>Фильтр ö50</t>
  </si>
  <si>
    <t>Счетчик воды  ö50</t>
  </si>
  <si>
    <t xml:space="preserve">Стальной фланец   DN50мм </t>
  </si>
  <si>
    <t>Гибкая фланцевая прокладка DN50мм</t>
  </si>
  <si>
    <t>Полиэтиленовая прокладка de63мм</t>
  </si>
  <si>
    <t>Разрушение асфальтобетонного покрытия толщиной
10 см</t>
  </si>
  <si>
    <t>Погрузка асфальт-бетонного покрытия и щебенки на машины</t>
  </si>
  <si>
    <t>Осуществление щебеночной подготовки под колодцами h=10см</t>
  </si>
  <si>
    <t>Щебеночное основание с уплотнением Ñ=15см</t>
  </si>
  <si>
    <t>Итого: Внешняя канализация и водоснабжение</t>
  </si>
  <si>
    <t>Внешнее и внутреннее газоснабжение котлов, 
переустановка существующего газовода</t>
  </si>
  <si>
    <t>Внешнее газоснабжение</t>
  </si>
  <si>
    <t xml:space="preserve">Стальная, газовая, пневматическая труба, включая испытания  ö25x2,5  </t>
  </si>
  <si>
    <t xml:space="preserve">Стальная, газовая, пневматическая труба, включая испытания  ö57x3,5  </t>
  </si>
  <si>
    <t xml:space="preserve">Полиэтиленовая газовая труба PE 100  SDR11 de 63, включая испытания </t>
  </si>
  <si>
    <t>Шкафной газорегуляторный замерный пункт, с электронным корректором GSA-25</t>
  </si>
  <si>
    <t>Подсоединение стальной газовой трубы к существующему газоводу  ö25x2,5/ö57x3,5</t>
  </si>
  <si>
    <t xml:space="preserve">Фасонные части стальной газовой трубы </t>
  </si>
  <si>
    <t xml:space="preserve">Чистка труб продувкой  </t>
  </si>
  <si>
    <t>тм</t>
  </si>
  <si>
    <t>Покраска стальных газовых труб масляной краской в два слоя</t>
  </si>
  <si>
    <t>Осуществление песчаной подготовки и защитного слоя под и над полиэтиленовой трубой</t>
  </si>
  <si>
    <t>Разработка грунта для траншеи и платформы узла счетчика</t>
  </si>
  <si>
    <t>Бетонные основания из бетона марки  B15</t>
  </si>
  <si>
    <t>Арматура класса ö12 AIII</t>
  </si>
  <si>
    <t>Песчано-щебеночный слой под платформой узла счетчика</t>
  </si>
  <si>
    <t>Установка клапана  ö25</t>
  </si>
  <si>
    <t>Установка клапана  ö50</t>
  </si>
  <si>
    <t>Металлические элементы для крепления труб</t>
  </si>
  <si>
    <t>Неразъемное соединение (переход) полиэтилен- металл d=50(st)/d=50(pe)</t>
  </si>
  <si>
    <t>Сигнальная полиэтиленовая лента шириной  0,2м</t>
  </si>
  <si>
    <t>Медный изолированный провод 2,5мм2</t>
  </si>
  <si>
    <t xml:space="preserve">Разрезание асфальтобетонного покрытия пилой </t>
  </si>
  <si>
    <t>Перевозка на расстояние 9 км</t>
  </si>
  <si>
    <t xml:space="preserve">Щебеночное основаное, с уплотнением  h=15см </t>
  </si>
  <si>
    <t>Пропитка щебеночного основания битумом глубиной 4 см, расход битума  4,12 кг/м2</t>
  </si>
  <si>
    <t>Крупнозернистый горячий асфальт бетон h=6см</t>
  </si>
  <si>
    <t>Мелкозернистый горячий асфальт бетон  h=4см</t>
  </si>
  <si>
    <t>Проверка сварных швов ультразвуком</t>
  </si>
  <si>
    <t>шов</t>
  </si>
  <si>
    <t>Внутреннее газоснабжение</t>
  </si>
  <si>
    <t xml:space="preserve">Стальная, газовая, пневматическая труба, включая испытания  ö10  </t>
  </si>
  <si>
    <t xml:space="preserve">Стальная, газовая, пневматическая труба, включая испытания  ö20  </t>
  </si>
  <si>
    <t>Предохранительный клапан сигнальной системы d=50</t>
  </si>
  <si>
    <t>Сигнальное устройство утечки газа</t>
  </si>
  <si>
    <t>Футляр из металлической трубы ö100  L=0,6м  (1 шт.)</t>
  </si>
  <si>
    <t xml:space="preserve">Покраска труб в два слоя </t>
  </si>
  <si>
    <t>Открытие отверстия в стене  ö150мм L=0,6м</t>
  </si>
  <si>
    <t>Закрытие отверстий бетоном марки B 15</t>
  </si>
  <si>
    <t>Установка клапана  ö20</t>
  </si>
  <si>
    <t>Переустановка существующего газовода</t>
  </si>
  <si>
    <t>Осуществление песчаной подготовки и защитного слоя  под и над полиэтиленовой трубой</t>
  </si>
  <si>
    <t>Перевозка излишка грунта на расстояние 6 км</t>
  </si>
  <si>
    <t xml:space="preserve">Полиэтиленовая газовая труба PE 100  SDR11 d=63, включая испытания </t>
  </si>
  <si>
    <t>Срез существующей газовой трубы d=63</t>
  </si>
  <si>
    <t>Подсоединение новой газовой полиэтиленовой трубы к существующей трубе d=63</t>
  </si>
  <si>
    <t>Итого: Внешнее и внутреннее газоснабжение котлов, 
переустановка существующего газовода</t>
  </si>
  <si>
    <t>Запасный резервуар и оборудование для пожаратушения</t>
  </si>
  <si>
    <t xml:space="preserve">Метал. труба , пневматическое испитание  ö32 </t>
  </si>
  <si>
    <t>Метал. труба , пневматическое испитание  ö57x3,0</t>
  </si>
  <si>
    <t>Фасонные частьи металлическых труб</t>
  </si>
  <si>
    <t xml:space="preserve">Водяной резервный полипропиленовый резервуар  V=8м3
</t>
  </si>
  <si>
    <t xml:space="preserve">Трубы и водяной резервуар в подвале заматать мин. ватой с алюминной фольгей для теплоизоляции δ=4см </t>
  </si>
  <si>
    <t>Противопожарный водяной насосный 
установка (с 2 насосом)G=5м3//час, h=34м ,N=5,0кВт с
мембранным резервуаром и электронным питательным блоком и 
с монтажным комплектом</t>
  </si>
  <si>
    <t>Манометр  PN=0.16МПа</t>
  </si>
  <si>
    <t>Вентиль с 2фланецом   DN 50мм  P=1,0МПа</t>
  </si>
  <si>
    <t>Метал. фланец DN 50мм  P=1,0МПа</t>
  </si>
  <si>
    <t>Обратный клапан ö50 P=1,0 МПа</t>
  </si>
  <si>
    <t>Метал. воронка ö100 1шт.</t>
  </si>
  <si>
    <t>Паплавковый клапан DN25мм</t>
  </si>
  <si>
    <t>Итого: Запасный резервуар и оборудование для пожаратушения</t>
  </si>
  <si>
    <t>Боагоустройство</t>
  </si>
  <si>
    <t>Земляные работы, стены</t>
  </si>
  <si>
    <t>Разработка котлована в грунте IV категории для отмостки и базальтовых бордюров</t>
  </si>
  <si>
    <t>Возведение стен высотой 2,1 м туфом правильной формы</t>
  </si>
  <si>
    <t>Отмостка</t>
  </si>
  <si>
    <t>Установка базальтовых бордюров размером 150x300 мм на бетонном основании   (марки B15)   5,7м3</t>
  </si>
  <si>
    <t>Осуществление отмостки из мелозернистого асфальт-бетона слоем  h=4см</t>
  </si>
  <si>
    <t>Осуществление щебеночной подготовки h=15см</t>
  </si>
  <si>
    <t xml:space="preserve">Осуществление нового асфальт бетонного покрытия </t>
  </si>
  <si>
    <t xml:space="preserve">Разравнивание и уплотнение грунта   δ=100мм </t>
  </si>
  <si>
    <t xml:space="preserve">Осуществление щебеночной подготовки с  уплотнением h=15см </t>
  </si>
  <si>
    <t>Осуществления мелкозернистого асфальт-бетонного покрытия  h=5см</t>
  </si>
  <si>
    <t>Строительство газона</t>
  </si>
  <si>
    <t>Разравнивание территории</t>
  </si>
  <si>
    <t>Основание газона, покрытие почвенным грунтом толщиной100 мм с примесью красного песка 50 мм</t>
  </si>
  <si>
    <t>Строительство монолитного цоколя и фундамента бетоном марки В15</t>
  </si>
  <si>
    <t>Строительство монолитного ж/б сердечника бетоном марки В15</t>
  </si>
  <si>
    <t>Стоимость арматуры класса ö12A500c</t>
  </si>
  <si>
    <t>Стоимость арматуры класса ö6,8A240C</t>
  </si>
  <si>
    <t>Жесть-100x100x5, стоимость</t>
  </si>
  <si>
    <t>Установка ворот и дверей</t>
  </si>
  <si>
    <t>Разработка котлована в грунте IV категории для оснований</t>
  </si>
  <si>
    <t>Обратная засыпка грунта со щебнем, с  уплотнением</t>
  </si>
  <si>
    <t>Двухстороняя установка металлической сетки ö4Bp-I  до облицовки ограды и столбов</t>
  </si>
  <si>
    <t xml:space="preserve">Облицовка базальтовыми плитками d=30мм (ограды, столбов и цоколя) </t>
  </si>
  <si>
    <t>Облицовка ограды травертиновыми плитками  d=3см</t>
  </si>
  <si>
    <t>Оштукатуривание ограды и столбов ц/песчаным раствором изнутри</t>
  </si>
  <si>
    <t>Шпаклевка и покраска ограды и столбов фасадной краской с оттенком травертина</t>
  </si>
  <si>
    <t>Покрыть базальтовыми плитками карнизную часть столбов ограды  b=35см d=5см</t>
  </si>
  <si>
    <t xml:space="preserve">Установка ворот         </t>
  </si>
  <si>
    <t>Строительство металлического забора</t>
  </si>
  <si>
    <t xml:space="preserve"> Стоимость трубы прямоугольного сечения 80x60x4</t>
  </si>
  <si>
    <t xml:space="preserve"> Стоимость трубы прямоугольного сечения 60x40x3,5</t>
  </si>
  <si>
    <t>Стоимость угольника L32x32x3</t>
  </si>
  <si>
    <t xml:space="preserve">Стоимость металлической сетки забора N50-5  </t>
  </si>
  <si>
    <t xml:space="preserve">Стоимость металлического листа d=3,5мм </t>
  </si>
  <si>
    <t>Металлический лист
-3x30</t>
  </si>
  <si>
    <t>Металлическая труба 15x15</t>
  </si>
  <si>
    <t>Замок с ручкой</t>
  </si>
  <si>
    <t xml:space="preserve">Петля  </t>
  </si>
  <si>
    <t>Малые конструкции</t>
  </si>
  <si>
    <t>Установка скамеек</t>
  </si>
  <si>
    <t>Установка мусорных ящиков</t>
  </si>
  <si>
    <t>Итого: Боагоустройство</t>
  </si>
  <si>
    <t>Միավորի արժեքը</t>
  </si>
  <si>
    <t xml:space="preserve">Ընդամենը </t>
  </si>
  <si>
    <t>Աշխատանքների նախահաշվային բաժինների կշիռ /%/</t>
  </si>
  <si>
    <t>Նվազագույն /-10% շեղում/ սահմանված կշռից</t>
  </si>
  <si>
    <t>Առավելագույն /+10% շեղում/ սահմանված կշռից</t>
  </si>
  <si>
    <t>Մասնակցի գնառաջարկի արդյունքում ստացվող կշիռը %</t>
  </si>
  <si>
    <t>Համապատասխանությունը</t>
  </si>
  <si>
    <t>Стоимость единицы</t>
  </si>
  <si>
    <t xml:space="preserve">Всего </t>
  </si>
  <si>
    <t>Удельный вес сметных разделов  строительно-монтажных работ /%/</t>
  </si>
  <si>
    <t xml:space="preserve">Минимально- допустимая погрешность от установленного  удельного веса /-10% / </t>
  </si>
  <si>
    <t xml:space="preserve">Максимально- допустимая погрешность от установленного  удельного веса /+10% / </t>
  </si>
  <si>
    <t>Удельный вес, рассчитанный от ценового предложения Участника  %</t>
  </si>
  <si>
    <t>Соответствие</t>
  </si>
  <si>
    <t>ОБЪЕМЫ СТРОИТЕЛЬНЫХ РАБОТ</t>
  </si>
  <si>
    <t>УКАЗАННЫЕ ГРАФЫ УЧАСТНИКОМ НЕ ЗАПОЛНЯЮТСЯ И ИЗМЕНЕНИЮ НЕ ПОДЛЕЖАТ</t>
  </si>
  <si>
    <t>Նշված սյունյակները մասնակցի կողմից չեն լրացվում և փոփոխության ենթակա չեն</t>
  </si>
  <si>
    <t>ՀՀ Գեղարքունիքի մարզի առաջին ատյանի ընդհանուր իրավասության դատարանի Գավառի նստավայրի նոր վարչական շենքի կառուցման</t>
  </si>
  <si>
    <t>Ծավալաթերթ-նախահաշիվ</t>
  </si>
  <si>
    <t>Строительство нового административного здания Гаварской резиденции Суда общей юрисдикции первой инстанции Гегаркуникского марза РА</t>
  </si>
  <si>
    <t>Վերելակ</t>
  </si>
  <si>
    <t>Лифт</t>
  </si>
  <si>
    <t>Установка нового лифта грузоподъемностью 630 кг, 4 остановки
Стоимость всех видов работ дла монтажа и окончательного пуска, в том числе
-стоимость электрического оборудования и монтаж
-стоимость механического оборудования и монтаж
-стоимость автоматического и электронного оборудования и монтаж
-наладочные работы
-испытания
-оформление документов, необходимых для эксплуатации
-другие виды работ</t>
  </si>
  <si>
    <t>Նոր վերելակի տեղադրում 630կգ բեռնատարողության, 4կանգառ
Վերելակի մոնտաժման և վերջնական գործարկման համար անհրաժեշտ բոլոր տեսակի աշխատանքների արժեքը, այդ թվում
-էլեկտրական սարքավորումների արժեք և մոնտաժում 
-Մեխանիկական սարքավորումների արժեք և մոնտաժում 
-Ավտոմատ և էլեկտրոնային սարքավորումների արժեք և մոնտաժում 
-Կարգաբերման աշխատանքներ
-Փորձարկումներ
-Շահագործման համար անհրաժեշտ փաստաթղթերի ձևակերպումներ
-Այլ աշխատանքների տեսակներ</t>
  </si>
  <si>
    <t>Ï-ï</t>
  </si>
  <si>
    <t>Ընդամենը</t>
  </si>
  <si>
    <t xml:space="preserve">Չնախատեսված ծախսեր </t>
  </si>
  <si>
    <t xml:space="preserve">ԱԱՀ </t>
  </si>
  <si>
    <t>Итого</t>
  </si>
  <si>
    <t>Непредвиденные расходы</t>
  </si>
  <si>
    <t>НДС</t>
  </si>
  <si>
    <t>*Պայմանագրի շրջանակներում, կապալառուի կողմից ներկայացվող կատարողականներում, չնախատեսված աշխատանքների ծախսերը պետք է հաշվարկվեն 50%-ի չափով /1.5%/` համաձայն ՀՀ կառավարության 2011 թվականի հունիսի 23-ի որոշմամբ հաստատված կարգի 4-րդ գլխի:</t>
  </si>
  <si>
    <t>**կառուցվող օբյեկտի կառուցվածքների կամ նրանց առանձին մասերի (այդ թվում սարքավորումների, համակարգերի, ցանցերի և սարքերի ) լաբորատոր փորձարկումները և նմուշառումները իրականացնելու է շինարարական աշխատանքների տեխնիկական հսկողության ծառայություն մատուցող ընկերությունը</t>
  </si>
  <si>
    <t>***Նախագծով նախատեսված շինարարությունում կիրառվող բոլոր տեսակի նյութերը և սարքավորումները պետք է լինեն նոր, չօգտագործված</t>
  </si>
  <si>
    <t>*В рамках договора, в исполнительных актах представленных Подрядчиком, стоимость непредвиденных работ рассчитывается в размере 50% /1.5%/, согласно главе 4 порядка, утвержденного постановлением правительства РА от 23 июня 2011 г.</t>
  </si>
  <si>
    <t>**лабораторные тесты и испытания конструкций строительного обƄекта и отдельных частей обƄекта, в тч оборудования будут осуществляться компанией, обеспечивающей советнические услуги по технический надзору</t>
  </si>
  <si>
    <t>*** Все виды материалов и оборудования, используемые при строительстве, предусмотренном проектом, должны быть новыми, неиспользованными.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</si>
</sst>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66" formatCode="0.0000000000000"/>
  </numFmts>
  <fonts count="14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i/>
      <sz val="10"/>
      <name val="Arial Armenian"/>
      <family val="2"/>
    </font>
    <font>
      <sz val="11"/>
      <color indexed="8"/>
      <name val="Calibri"/>
      <family val="2"/>
      <charset val="204"/>
    </font>
    <font>
      <sz val="10"/>
      <color indexed="10"/>
      <name val="Arial Armenian"/>
      <family val="2"/>
    </font>
    <font>
      <vertAlign val="superscript"/>
      <sz val="10"/>
      <name val="Arial Armenian"/>
      <family val="2"/>
    </font>
    <font>
      <sz val="10"/>
      <color indexed="8"/>
      <name val="Georgia"/>
      <family val="1"/>
      <charset val="204"/>
    </font>
    <font>
      <sz val="10"/>
      <color indexed="8"/>
      <name val="Arial Armenian"/>
      <family val="2"/>
    </font>
    <font>
      <sz val="10"/>
      <color indexed="8"/>
      <name val="Times LatRus"/>
      <family val="1"/>
    </font>
    <font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</cellStyleXfs>
  <cellXfs count="40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6" applyFont="1" applyFill="1" applyAlignment="1">
      <alignment horizontal="center" vertical="center" wrapText="1"/>
    </xf>
    <xf numFmtId="0" fontId="2" fillId="0" borderId="0" xfId="1" applyFont="1" applyFill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/>
    <xf numFmtId="0" fontId="2" fillId="0" borderId="1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0" xfId="4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5" applyFont="1" applyFill="1"/>
    <xf numFmtId="0" fontId="2" fillId="0" borderId="1" xfId="6" applyFont="1" applyFill="1" applyBorder="1" applyAlignment="1">
      <alignment horizontal="center" vertical="center" wrapText="1"/>
    </xf>
    <xf numFmtId="0" fontId="2" fillId="0" borderId="0" xfId="6" applyFont="1" applyFill="1"/>
    <xf numFmtId="0" fontId="2" fillId="0" borderId="1" xfId="7" applyFont="1" applyFill="1" applyBorder="1" applyAlignment="1">
      <alignment horizontal="center" vertical="center" wrapText="1"/>
    </xf>
    <xf numFmtId="0" fontId="2" fillId="0" borderId="0" xfId="7" applyFont="1" applyFill="1"/>
    <xf numFmtId="0" fontId="3" fillId="0" borderId="0" xfId="8" applyFont="1" applyFill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vertical="center" wrapText="1"/>
    </xf>
    <xf numFmtId="0" fontId="3" fillId="0" borderId="0" xfId="8" applyFont="1" applyFill="1" applyBorder="1" applyAlignment="1">
      <alignment horizontal="left" vertical="center"/>
    </xf>
    <xf numFmtId="0" fontId="2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horizontal="left" vertical="center"/>
    </xf>
    <xf numFmtId="0" fontId="2" fillId="0" borderId="1" xfId="10" applyFont="1" applyFill="1" applyBorder="1" applyAlignment="1">
      <alignment horizontal="center" vertical="center" wrapText="1"/>
    </xf>
    <xf numFmtId="0" fontId="2" fillId="0" borderId="0" xfId="10" applyFont="1" applyFill="1"/>
    <xf numFmtId="0" fontId="3" fillId="0" borderId="1" xfId="8" applyFont="1" applyFill="1" applyBorder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0" fontId="2" fillId="0" borderId="1" xfId="11" applyFont="1" applyFill="1" applyBorder="1" applyAlignment="1">
      <alignment horizontal="center" vertical="center" wrapText="1"/>
    </xf>
    <xf numFmtId="0" fontId="2" fillId="0" borderId="0" xfId="9" applyFont="1" applyFill="1"/>
    <xf numFmtId="0" fontId="2" fillId="0" borderId="0" xfId="11" applyFont="1" applyFill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2" fillId="0" borderId="1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center" vertical="center"/>
    </xf>
    <xf numFmtId="0" fontId="2" fillId="0" borderId="0" xfId="12" applyFont="1" applyFill="1"/>
    <xf numFmtId="0" fontId="2" fillId="0" borderId="1" xfId="13" applyFont="1" applyFill="1" applyBorder="1" applyAlignment="1">
      <alignment horizontal="center" vertical="center" wrapText="1"/>
    </xf>
    <xf numFmtId="0" fontId="2" fillId="0" borderId="0" xfId="13" applyFont="1" applyFill="1"/>
    <xf numFmtId="0" fontId="3" fillId="0" borderId="1" xfId="7" applyFont="1" applyFill="1" applyBorder="1" applyAlignment="1">
      <alignment horizontal="center" vertical="center"/>
    </xf>
    <xf numFmtId="0" fontId="2" fillId="0" borderId="0" xfId="3" applyFont="1" applyFill="1"/>
    <xf numFmtId="0" fontId="2" fillId="0" borderId="1" xfId="14" applyFont="1" applyFill="1" applyBorder="1" applyAlignment="1">
      <alignment horizontal="center" vertical="center" wrapText="1"/>
    </xf>
    <xf numFmtId="0" fontId="2" fillId="0" borderId="0" xfId="14" applyFont="1" applyFill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2" xfId="6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1" applyFont="1" applyFill="1" applyBorder="1" applyAlignment="1">
      <alignment horizontal="center" vertical="center" wrapText="1"/>
    </xf>
    <xf numFmtId="0" fontId="2" fillId="0" borderId="2" xfId="12" applyFont="1" applyFill="1" applyBorder="1" applyAlignment="1">
      <alignment horizontal="center" vertical="center" wrapText="1"/>
    </xf>
    <xf numFmtId="0" fontId="2" fillId="0" borderId="0" xfId="12" applyFont="1" applyFill="1" applyAlignment="1">
      <alignment horizontal="center" vertical="center" wrapText="1"/>
    </xf>
    <xf numFmtId="0" fontId="2" fillId="0" borderId="2" xfId="15" applyFont="1" applyFill="1" applyBorder="1" applyAlignment="1">
      <alignment horizontal="center" vertical="center" wrapText="1"/>
    </xf>
    <xf numFmtId="0" fontId="2" fillId="0" borderId="0" xfId="15" applyFont="1" applyFill="1" applyAlignment="1">
      <alignment horizontal="center" vertical="center" wrapText="1"/>
    </xf>
    <xf numFmtId="0" fontId="2" fillId="0" borderId="2" xfId="7" applyFont="1" applyFill="1" applyBorder="1" applyAlignment="1">
      <alignment horizontal="center" vertical="center" wrapText="1"/>
    </xf>
    <xf numFmtId="0" fontId="2" fillId="0" borderId="2" xfId="7" applyFont="1" applyFill="1" applyBorder="1" applyAlignment="1">
      <alignment vertical="center" wrapText="1"/>
    </xf>
    <xf numFmtId="0" fontId="3" fillId="0" borderId="2" xfId="11" applyFont="1" applyFill="1" applyBorder="1" applyAlignment="1">
      <alignment horizontal="center" vertical="center"/>
    </xf>
    <xf numFmtId="0" fontId="3" fillId="0" borderId="0" xfId="11" applyFont="1" applyFill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2" fillId="0" borderId="1" xfId="17" applyFont="1" applyFill="1" applyBorder="1" applyAlignment="1">
      <alignment horizontal="center" vertical="center" wrapText="1"/>
    </xf>
    <xf numFmtId="0" fontId="2" fillId="0" borderId="0" xfId="17" applyFont="1" applyFill="1" applyAlignment="1">
      <alignment horizontal="center" vertical="center" wrapText="1"/>
    </xf>
    <xf numFmtId="0" fontId="2" fillId="0" borderId="0" xfId="6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2" fillId="0" borderId="1" xfId="18" applyFont="1" applyFill="1" applyBorder="1" applyAlignment="1">
      <alignment horizontal="center" vertical="center" wrapText="1"/>
    </xf>
    <xf numFmtId="0" fontId="2" fillId="0" borderId="0" xfId="18" applyFont="1" applyFill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2" fillId="0" borderId="1" xfId="19" applyFont="1" applyFill="1" applyBorder="1" applyAlignment="1">
      <alignment horizontal="center" vertical="center" wrapText="1"/>
    </xf>
    <xf numFmtId="0" fontId="2" fillId="0" borderId="0" xfId="19" applyFont="1" applyFill="1"/>
    <xf numFmtId="0" fontId="2" fillId="0" borderId="1" xfId="20" applyFont="1" applyFill="1" applyBorder="1" applyAlignment="1">
      <alignment horizontal="center" vertical="center" wrapText="1"/>
    </xf>
    <xf numFmtId="0" fontId="2" fillId="0" borderId="0" xfId="20" applyFont="1" applyFill="1"/>
    <xf numFmtId="0" fontId="3" fillId="0" borderId="1" xfId="17" applyFont="1" applyFill="1" applyBorder="1" applyAlignment="1">
      <alignment horizontal="center" vertical="center"/>
    </xf>
    <xf numFmtId="0" fontId="3" fillId="0" borderId="0" xfId="17" applyFont="1" applyFill="1" applyAlignment="1">
      <alignment horizontal="center" vertical="center"/>
    </xf>
    <xf numFmtId="0" fontId="2" fillId="0" borderId="1" xfId="2" applyFont="1" applyFill="1" applyBorder="1" applyAlignment="1">
      <alignment vertical="center" wrapText="1"/>
    </xf>
    <xf numFmtId="0" fontId="2" fillId="0" borderId="1" xfId="9" applyFont="1" applyFill="1" applyBorder="1" applyAlignment="1">
      <alignment vertical="center" wrapText="1"/>
    </xf>
    <xf numFmtId="0" fontId="2" fillId="0" borderId="1" xfId="15" applyFont="1" applyFill="1" applyBorder="1" applyAlignment="1">
      <alignment horizontal="center" vertical="center" wrapText="1"/>
    </xf>
    <xf numFmtId="0" fontId="2" fillId="0" borderId="0" xfId="9" applyFont="1" applyFill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 wrapText="1"/>
    </xf>
    <xf numFmtId="0" fontId="2" fillId="0" borderId="0" xfId="7" applyFont="1" applyFill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2" fillId="0" borderId="1" xfId="21" applyFont="1" applyFill="1" applyBorder="1" applyAlignment="1">
      <alignment horizontal="center" vertical="center" wrapText="1"/>
    </xf>
    <xf numFmtId="0" fontId="2" fillId="0" borderId="0" xfId="21" applyFont="1" applyFill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2" fillId="0" borderId="2" xfId="8" applyFont="1" applyFill="1" applyBorder="1" applyAlignment="1">
      <alignment horizontal="center" vertical="center" wrapText="1"/>
    </xf>
    <xf numFmtId="0" fontId="2" fillId="0" borderId="0" xfId="8" applyFont="1" applyFill="1" applyAlignment="1">
      <alignment horizontal="center" vertical="center" wrapText="1"/>
    </xf>
    <xf numFmtId="0" fontId="2" fillId="0" borderId="2" xfId="2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2" fillId="0" borderId="0" xfId="4" applyFont="1" applyFill="1"/>
    <xf numFmtId="0" fontId="2" fillId="0" borderId="5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49" fontId="2" fillId="0" borderId="1" xfId="11" applyNumberFormat="1" applyFont="1" applyFill="1" applyBorder="1" applyAlignment="1">
      <alignment horizontal="center" vertical="center" wrapText="1"/>
    </xf>
    <xf numFmtId="0" fontId="2" fillId="0" borderId="0" xfId="11" applyFont="1" applyFill="1"/>
    <xf numFmtId="0" fontId="2" fillId="0" borderId="1" xfId="0" applyFont="1" applyFill="1" applyBorder="1"/>
    <xf numFmtId="0" fontId="2" fillId="0" borderId="1" xfId="23" applyFont="1" applyFill="1" applyBorder="1" applyAlignment="1">
      <alignment horizontal="center" vertical="center" wrapText="1"/>
    </xf>
    <xf numFmtId="0" fontId="2" fillId="0" borderId="0" xfId="23" applyFont="1" applyFill="1" applyAlignment="1">
      <alignment horizontal="center" vertical="center" wrapText="1"/>
    </xf>
    <xf numFmtId="0" fontId="2" fillId="0" borderId="0" xfId="21" applyFont="1" applyFill="1"/>
    <xf numFmtId="0" fontId="3" fillId="0" borderId="0" xfId="14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2" borderId="0" xfId="1" applyFont="1" applyFill="1"/>
    <xf numFmtId="0" fontId="2" fillId="2" borderId="1" xfId="1" applyFont="1" applyFill="1" applyBorder="1"/>
    <xf numFmtId="0" fontId="3" fillId="0" borderId="1" xfId="8" applyFont="1" applyFill="1" applyBorder="1" applyAlignment="1">
      <alignment vertical="center"/>
    </xf>
    <xf numFmtId="0" fontId="3" fillId="0" borderId="1" xfId="17" applyFont="1" applyFill="1" applyBorder="1" applyAlignment="1">
      <alignment vertical="center"/>
    </xf>
    <xf numFmtId="0" fontId="3" fillId="0" borderId="1" xfId="17" applyFont="1" applyFill="1" applyBorder="1" applyAlignment="1">
      <alignment vertical="center" wrapText="1"/>
    </xf>
    <xf numFmtId="0" fontId="3" fillId="0" borderId="3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/>
    </xf>
    <xf numFmtId="0" fontId="2" fillId="0" borderId="1" xfId="16" applyFont="1" applyFill="1" applyBorder="1" applyAlignment="1">
      <alignment horizontal="center" vertical="center" wrapText="1"/>
    </xf>
    <xf numFmtId="0" fontId="2" fillId="0" borderId="0" xfId="16" applyFont="1" applyFill="1" applyAlignment="1">
      <alignment horizontal="center" vertical="center" wrapText="1"/>
    </xf>
    <xf numFmtId="0" fontId="2" fillId="0" borderId="0" xfId="1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2" fillId="0" borderId="1" xfId="4" applyFont="1" applyFill="1" applyBorder="1" applyAlignment="1">
      <alignment vertical="center" wrapText="1"/>
    </xf>
    <xf numFmtId="0" fontId="2" fillId="0" borderId="1" xfId="5" applyFont="1" applyFill="1" applyBorder="1" applyAlignment="1">
      <alignment vertical="center" wrapText="1"/>
    </xf>
    <xf numFmtId="0" fontId="2" fillId="0" borderId="1" xfId="6" applyFont="1" applyFill="1" applyBorder="1" applyAlignment="1">
      <alignment vertical="center" wrapText="1"/>
    </xf>
    <xf numFmtId="0" fontId="2" fillId="0" borderId="1" xfId="10" applyFont="1" applyFill="1" applyBorder="1" applyAlignment="1">
      <alignment vertical="center" wrapText="1"/>
    </xf>
    <xf numFmtId="0" fontId="2" fillId="0" borderId="1" xfId="11" applyFont="1" applyFill="1" applyBorder="1" applyAlignment="1">
      <alignment vertical="center" wrapText="1"/>
    </xf>
    <xf numFmtId="0" fontId="2" fillId="0" borderId="1" xfId="12" applyFont="1" applyFill="1" applyBorder="1" applyAlignment="1">
      <alignment vertical="center" wrapText="1"/>
    </xf>
    <xf numFmtId="0" fontId="2" fillId="0" borderId="1" xfId="13" applyFont="1" applyFill="1" applyBorder="1" applyAlignment="1">
      <alignment vertical="center" wrapText="1"/>
    </xf>
    <xf numFmtId="0" fontId="2" fillId="0" borderId="1" xfId="14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0" borderId="2" xfId="6" applyFont="1" applyFill="1" applyBorder="1" applyAlignment="1">
      <alignment vertical="center" wrapText="1"/>
    </xf>
    <xf numFmtId="0" fontId="2" fillId="0" borderId="2" xfId="3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12" applyFont="1" applyFill="1" applyBorder="1" applyAlignment="1">
      <alignment vertical="center" wrapText="1"/>
    </xf>
    <xf numFmtId="0" fontId="2" fillId="0" borderId="2" xfId="15" applyFont="1" applyFill="1" applyBorder="1" applyAlignment="1">
      <alignment vertical="center" wrapText="1"/>
    </xf>
    <xf numFmtId="0" fontId="2" fillId="0" borderId="2" xfId="11" applyFont="1" applyFill="1" applyBorder="1" applyAlignment="1">
      <alignment vertical="center" wrapText="1"/>
    </xf>
    <xf numFmtId="0" fontId="3" fillId="2" borderId="1" xfId="1" applyFont="1" applyFill="1" applyBorder="1" applyAlignment="1">
      <alignment vertical="center" wrapText="1"/>
    </xf>
    <xf numFmtId="0" fontId="2" fillId="0" borderId="1" xfId="16" applyFont="1" applyFill="1" applyBorder="1" applyAlignment="1">
      <alignment vertical="center" wrapText="1"/>
    </xf>
    <xf numFmtId="0" fontId="2" fillId="0" borderId="1" xfId="17" applyFont="1" applyFill="1" applyBorder="1" applyAlignment="1">
      <alignment vertical="center" wrapText="1"/>
    </xf>
    <xf numFmtId="0" fontId="2" fillId="0" borderId="1" xfId="18" applyFont="1" applyFill="1" applyBorder="1" applyAlignment="1">
      <alignment vertical="center" wrapText="1"/>
    </xf>
    <xf numFmtId="0" fontId="2" fillId="0" borderId="1" xfId="19" applyFont="1" applyFill="1" applyBorder="1" applyAlignment="1">
      <alignment vertical="center" wrapText="1"/>
    </xf>
    <xf numFmtId="0" fontId="2" fillId="0" borderId="1" xfId="20" applyFont="1" applyFill="1" applyBorder="1" applyAlignment="1">
      <alignment vertical="center" wrapText="1"/>
    </xf>
    <xf numFmtId="0" fontId="3" fillId="0" borderId="1" xfId="11" applyFont="1" applyFill="1" applyBorder="1" applyAlignment="1">
      <alignment vertical="center" wrapText="1"/>
    </xf>
    <xf numFmtId="0" fontId="2" fillId="0" borderId="1" xfId="15" applyFont="1" applyFill="1" applyBorder="1" applyAlignment="1">
      <alignment vertical="center" wrapText="1"/>
    </xf>
    <xf numFmtId="0" fontId="2" fillId="0" borderId="1" xfId="21" applyFont="1" applyFill="1" applyBorder="1" applyAlignment="1">
      <alignment vertical="center" wrapText="1"/>
    </xf>
    <xf numFmtId="0" fontId="2" fillId="0" borderId="2" xfId="8" applyFont="1" applyFill="1" applyBorder="1" applyAlignment="1">
      <alignment vertical="center" wrapText="1"/>
    </xf>
    <xf numFmtId="0" fontId="2" fillId="0" borderId="2" xfId="21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1" xfId="23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2" fillId="0" borderId="1" xfId="1" applyFont="1" applyFill="1" applyBorder="1"/>
    <xf numFmtId="0" fontId="3" fillId="2" borderId="1" xfId="7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1" xfId="25" applyNumberFormat="1" applyFont="1" applyFill="1" applyBorder="1" applyAlignment="1">
      <alignment horizontal="center" vertical="center" wrapText="1"/>
    </xf>
    <xf numFmtId="165" fontId="3" fillId="0" borderId="1" xfId="26" applyNumberFormat="1" applyFont="1" applyFill="1" applyBorder="1" applyAlignment="1">
      <alignment horizontal="center" vertical="center" wrapText="1"/>
    </xf>
    <xf numFmtId="2" fontId="3" fillId="0" borderId="1" xfId="26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3" fillId="2" borderId="3" xfId="0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2" fillId="0" borderId="3" xfId="3" applyNumberFormat="1" applyFont="1" applyFill="1" applyBorder="1" applyAlignment="1">
      <alignment horizontal="center" vertical="center" wrapText="1"/>
    </xf>
    <xf numFmtId="164" fontId="2" fillId="0" borderId="3" xfId="4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2" fillId="0" borderId="3" xfId="6" applyNumberFormat="1" applyFont="1" applyFill="1" applyBorder="1" applyAlignment="1">
      <alignment horizontal="center" vertical="center" wrapText="1"/>
    </xf>
    <xf numFmtId="2" fontId="2" fillId="0" borderId="3" xfId="6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64" fontId="2" fillId="0" borderId="3" xfId="7" applyNumberFormat="1" applyFont="1" applyFill="1" applyBorder="1" applyAlignment="1">
      <alignment horizontal="center" vertical="center" wrapText="1"/>
    </xf>
    <xf numFmtId="165" fontId="2" fillId="0" borderId="3" xfId="6" applyNumberFormat="1" applyFont="1" applyFill="1" applyBorder="1" applyAlignment="1">
      <alignment horizontal="center" vertical="center" wrapText="1"/>
    </xf>
    <xf numFmtId="165" fontId="2" fillId="0" borderId="3" xfId="7" applyNumberFormat="1" applyFont="1" applyFill="1" applyBorder="1" applyAlignment="1">
      <alignment horizontal="center" vertical="center"/>
    </xf>
    <xf numFmtId="2" fontId="2" fillId="0" borderId="3" xfId="2" applyNumberFormat="1" applyFont="1" applyFill="1" applyBorder="1" applyAlignment="1">
      <alignment horizontal="center" vertical="center" wrapText="1"/>
    </xf>
    <xf numFmtId="2" fontId="2" fillId="0" borderId="3" xfId="7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9" applyNumberFormat="1" applyFont="1" applyFill="1" applyBorder="1" applyAlignment="1">
      <alignment horizontal="center" vertical="center"/>
    </xf>
    <xf numFmtId="0" fontId="3" fillId="0" borderId="3" xfId="8" applyFont="1" applyFill="1" applyBorder="1" applyAlignment="1">
      <alignment horizontal="center" vertical="center"/>
    </xf>
    <xf numFmtId="2" fontId="2" fillId="0" borderId="3" xfId="10" applyNumberFormat="1" applyFont="1" applyFill="1" applyBorder="1" applyAlignment="1">
      <alignment horizontal="center" vertical="center" wrapText="1"/>
    </xf>
    <xf numFmtId="0" fontId="3" fillId="0" borderId="3" xfId="8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2" fontId="2" fillId="0" borderId="3" xfId="7" applyNumberFormat="1" applyFont="1" applyFill="1" applyBorder="1" applyAlignment="1">
      <alignment horizontal="center" vertical="center" wrapText="1"/>
    </xf>
    <xf numFmtId="165" fontId="2" fillId="0" borderId="3" xfId="11" applyNumberFormat="1" applyFont="1" applyFill="1" applyBorder="1" applyAlignment="1">
      <alignment horizontal="center" vertical="center" wrapText="1"/>
    </xf>
    <xf numFmtId="164" fontId="2" fillId="0" borderId="3" xfId="11" applyNumberFormat="1" applyFont="1" applyFill="1" applyBorder="1" applyAlignment="1">
      <alignment horizontal="center" vertical="center" wrapText="1"/>
    </xf>
    <xf numFmtId="1" fontId="2" fillId="0" borderId="3" xfId="11" applyNumberFormat="1" applyFont="1" applyFill="1" applyBorder="1" applyAlignment="1">
      <alignment horizontal="center" vertical="center" wrapText="1"/>
    </xf>
    <xf numFmtId="164" fontId="2" fillId="0" borderId="3" xfId="9" applyNumberFormat="1" applyFont="1" applyFill="1" applyBorder="1" applyAlignment="1">
      <alignment horizontal="center" vertical="center" wrapText="1"/>
    </xf>
    <xf numFmtId="164" fontId="2" fillId="0" borderId="3" xfId="12" applyNumberFormat="1" applyFont="1" applyFill="1" applyBorder="1" applyAlignment="1">
      <alignment horizontal="center" vertical="center" wrapText="1"/>
    </xf>
    <xf numFmtId="164" fontId="2" fillId="0" borderId="3" xfId="1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4" fontId="2" fillId="0" borderId="3" xfId="10" applyNumberFormat="1" applyFont="1" applyFill="1" applyBorder="1" applyAlignment="1">
      <alignment horizontal="center" vertical="center" wrapText="1"/>
    </xf>
    <xf numFmtId="1" fontId="2" fillId="0" borderId="3" xfId="14" applyNumberFormat="1" applyFont="1" applyFill="1" applyBorder="1" applyAlignment="1">
      <alignment horizontal="center" vertical="center" wrapText="1"/>
    </xf>
    <xf numFmtId="1" fontId="2" fillId="0" borderId="3" xfId="2" applyNumberFormat="1" applyFont="1" applyFill="1" applyBorder="1" applyAlignment="1">
      <alignment horizontal="center" vertical="center" wrapText="1"/>
    </xf>
    <xf numFmtId="165" fontId="2" fillId="0" borderId="3" xfId="9" applyNumberFormat="1" applyFont="1" applyFill="1" applyBorder="1" applyAlignment="1">
      <alignment horizontal="center" vertical="center" wrapText="1"/>
    </xf>
    <xf numFmtId="2" fontId="2" fillId="0" borderId="3" xfId="9" applyNumberFormat="1" applyFont="1" applyFill="1" applyBorder="1" applyAlignment="1">
      <alignment horizontal="center" vertical="center" wrapText="1"/>
    </xf>
    <xf numFmtId="164" fontId="2" fillId="0" borderId="6" xfId="2" applyNumberFormat="1" applyFont="1" applyFill="1" applyBorder="1" applyAlignment="1">
      <alignment horizontal="center" vertical="center" wrapText="1"/>
    </xf>
    <xf numFmtId="1" fontId="2" fillId="0" borderId="6" xfId="2" applyNumberFormat="1" applyFont="1" applyFill="1" applyBorder="1" applyAlignment="1">
      <alignment horizontal="center" vertical="center" wrapText="1"/>
    </xf>
    <xf numFmtId="1" fontId="2" fillId="0" borderId="6" xfId="6" applyNumberFormat="1" applyFont="1" applyFill="1" applyBorder="1" applyAlignment="1">
      <alignment horizontal="center" vertical="center" wrapText="1"/>
    </xf>
    <xf numFmtId="1" fontId="2" fillId="0" borderId="6" xfId="3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6" xfId="12" applyNumberFormat="1" applyFont="1" applyFill="1" applyBorder="1" applyAlignment="1">
      <alignment horizontal="center" vertical="center" wrapText="1"/>
    </xf>
    <xf numFmtId="1" fontId="2" fillId="0" borderId="6" xfId="12" applyNumberFormat="1" applyFont="1" applyFill="1" applyBorder="1" applyAlignment="1">
      <alignment horizontal="center" vertical="center" wrapText="1"/>
    </xf>
    <xf numFmtId="164" fontId="2" fillId="0" borderId="6" xfId="6" applyNumberFormat="1" applyFont="1" applyFill="1" applyBorder="1" applyAlignment="1">
      <alignment horizontal="center" vertical="center" wrapText="1"/>
    </xf>
    <xf numFmtId="1" fontId="2" fillId="0" borderId="6" xfId="15" applyNumberFormat="1" applyFont="1" applyFill="1" applyBorder="1" applyAlignment="1">
      <alignment horizontal="center" vertical="center" wrapText="1"/>
    </xf>
    <xf numFmtId="1" fontId="2" fillId="0" borderId="6" xfId="11" applyNumberFormat="1" applyFont="1" applyFill="1" applyBorder="1" applyAlignment="1">
      <alignment horizontal="center" vertical="center" wrapText="1"/>
    </xf>
    <xf numFmtId="1" fontId="2" fillId="0" borderId="3" xfId="6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horizontal="center" vertical="center"/>
    </xf>
    <xf numFmtId="0" fontId="3" fillId="0" borderId="3" xfId="11" applyFont="1" applyFill="1" applyBorder="1" applyAlignment="1">
      <alignment horizontal="center" vertical="center"/>
    </xf>
    <xf numFmtId="164" fontId="2" fillId="0" borderId="3" xfId="17" applyNumberFormat="1" applyFont="1" applyFill="1" applyBorder="1" applyAlignment="1">
      <alignment horizontal="center" vertical="center" wrapText="1"/>
    </xf>
    <xf numFmtId="0" fontId="2" fillId="0" borderId="6" xfId="7" applyFont="1" applyFill="1" applyBorder="1" applyAlignment="1">
      <alignment horizontal="center" vertical="center"/>
    </xf>
    <xf numFmtId="2" fontId="2" fillId="0" borderId="3" xfId="17" applyNumberFormat="1" applyFont="1" applyFill="1" applyBorder="1" applyAlignment="1">
      <alignment horizontal="center" vertical="center" wrapText="1"/>
    </xf>
    <xf numFmtId="164" fontId="2" fillId="0" borderId="6" xfId="11" applyNumberFormat="1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/>
    </xf>
    <xf numFmtId="1" fontId="2" fillId="0" borderId="6" xfId="7" applyNumberFormat="1" applyFont="1" applyFill="1" applyBorder="1" applyAlignment="1">
      <alignment horizontal="center" vertical="center" wrapText="1"/>
    </xf>
    <xf numFmtId="1" fontId="2" fillId="0" borderId="3" xfId="18" applyNumberFormat="1" applyFont="1" applyFill="1" applyBorder="1" applyAlignment="1">
      <alignment horizontal="center" vertical="center" wrapText="1"/>
    </xf>
    <xf numFmtId="164" fontId="2" fillId="0" borderId="3" xfId="18" applyNumberFormat="1" applyFont="1" applyFill="1" applyBorder="1" applyAlignment="1">
      <alignment horizontal="center" vertical="center" wrapText="1"/>
    </xf>
    <xf numFmtId="0" fontId="2" fillId="0" borderId="3" xfId="1" applyFont="1" applyFill="1" applyBorder="1"/>
    <xf numFmtId="0" fontId="3" fillId="0" borderId="3" xfId="2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2" fontId="2" fillId="0" borderId="3" xfId="19" applyNumberFormat="1" applyFont="1" applyFill="1" applyBorder="1" applyAlignment="1">
      <alignment horizontal="center" vertical="center" wrapText="1"/>
    </xf>
    <xf numFmtId="164" fontId="2" fillId="0" borderId="3" xfId="20" applyNumberFormat="1" applyFont="1" applyFill="1" applyBorder="1" applyAlignment="1">
      <alignment horizontal="center" vertical="center" wrapText="1"/>
    </xf>
    <xf numFmtId="1" fontId="2" fillId="0" borderId="3" xfId="13" applyNumberFormat="1" applyFont="1" applyFill="1" applyBorder="1" applyAlignment="1">
      <alignment horizontal="center" vertical="center" wrapText="1"/>
    </xf>
    <xf numFmtId="165" fontId="2" fillId="0" borderId="3" xfId="19" applyNumberFormat="1" applyFont="1" applyFill="1" applyBorder="1" applyAlignment="1">
      <alignment horizontal="center" vertical="center" wrapText="1"/>
    </xf>
    <xf numFmtId="0" fontId="3" fillId="0" borderId="3" xfId="17" applyFont="1" applyFill="1" applyBorder="1" applyAlignment="1">
      <alignment horizontal="center" vertical="center"/>
    </xf>
    <xf numFmtId="2" fontId="2" fillId="0" borderId="3" xfId="9" applyNumberFormat="1" applyFont="1" applyFill="1" applyBorder="1" applyAlignment="1">
      <alignment horizontal="center" vertical="center"/>
    </xf>
    <xf numFmtId="2" fontId="2" fillId="0" borderId="3" xfId="4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3" xfId="15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3" xfId="9" applyNumberFormat="1" applyFont="1" applyFill="1" applyBorder="1" applyAlignment="1">
      <alignment horizontal="center" vertical="center" wrapText="1"/>
    </xf>
    <xf numFmtId="2" fontId="2" fillId="0" borderId="3" xfId="14" applyNumberFormat="1" applyFont="1" applyFill="1" applyBorder="1" applyAlignment="1">
      <alignment horizontal="center" vertical="center" wrapText="1"/>
    </xf>
    <xf numFmtId="0" fontId="3" fillId="0" borderId="3" xfId="17" applyFont="1" applyFill="1" applyBorder="1" applyAlignment="1">
      <alignment vertical="center"/>
    </xf>
    <xf numFmtId="1" fontId="2" fillId="0" borderId="3" xfId="3" applyNumberFormat="1" applyFont="1" applyFill="1" applyBorder="1" applyAlignment="1">
      <alignment horizontal="center" vertical="center" wrapText="1"/>
    </xf>
    <xf numFmtId="2" fontId="3" fillId="2" borderId="3" xfId="7" applyNumberFormat="1" applyFont="1" applyFill="1" applyBorder="1" applyAlignment="1">
      <alignment horizontal="center" vertical="center"/>
    </xf>
    <xf numFmtId="164" fontId="2" fillId="0" borderId="3" xfId="22" applyNumberFormat="1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/>
    </xf>
    <xf numFmtId="2" fontId="2" fillId="0" borderId="6" xfId="11" applyNumberFormat="1" applyFont="1" applyFill="1" applyBorder="1" applyAlignment="1">
      <alignment horizontal="center" vertical="center" wrapText="1"/>
    </xf>
    <xf numFmtId="1" fontId="2" fillId="0" borderId="6" xfId="8" applyNumberFormat="1" applyFont="1" applyFill="1" applyBorder="1" applyAlignment="1">
      <alignment horizontal="center" vertical="center" wrapText="1"/>
    </xf>
    <xf numFmtId="2" fontId="2" fillId="0" borderId="6" xfId="21" applyNumberFormat="1" applyFont="1" applyFill="1" applyBorder="1" applyAlignment="1">
      <alignment horizontal="center" vertical="center" wrapText="1"/>
    </xf>
    <xf numFmtId="164" fontId="2" fillId="0" borderId="6" xfId="8" applyNumberFormat="1" applyFont="1" applyFill="1" applyBorder="1" applyAlignment="1">
      <alignment horizontal="center" vertical="center" wrapText="1"/>
    </xf>
    <xf numFmtId="2" fontId="2" fillId="0" borderId="3" xfId="3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2" fontId="2" fillId="0" borderId="3" xfId="11" applyNumberFormat="1" applyFont="1" applyFill="1" applyBorder="1" applyAlignment="1">
      <alignment horizontal="center" vertical="center" wrapText="1"/>
    </xf>
    <xf numFmtId="1" fontId="2" fillId="0" borderId="3" xfId="8" applyNumberFormat="1" applyFont="1" applyFill="1" applyBorder="1" applyAlignment="1">
      <alignment horizontal="center" vertical="center" wrapText="1"/>
    </xf>
    <xf numFmtId="1" fontId="2" fillId="0" borderId="3" xfId="5" applyNumberFormat="1" applyFont="1" applyFill="1" applyBorder="1" applyAlignment="1">
      <alignment horizontal="center" vertical="center" wrapText="1"/>
    </xf>
    <xf numFmtId="164" fontId="2" fillId="0" borderId="7" xfId="2" applyNumberFormat="1" applyFont="1" applyFill="1" applyBorder="1" applyAlignment="1">
      <alignment horizontal="center" vertical="center" wrapText="1"/>
    </xf>
    <xf numFmtId="2" fontId="2" fillId="0" borderId="6" xfId="6" applyNumberFormat="1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/>
    </xf>
    <xf numFmtId="1" fontId="2" fillId="0" borderId="3" xfId="15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164" fontId="2" fillId="0" borderId="3" xfId="21" applyNumberFormat="1" applyFont="1" applyFill="1" applyBorder="1" applyAlignment="1">
      <alignment horizontal="center" vertical="center" wrapText="1"/>
    </xf>
    <xf numFmtId="2" fontId="2" fillId="0" borderId="3" xfId="12" applyNumberFormat="1" applyFont="1" applyFill="1" applyBorder="1" applyAlignment="1">
      <alignment horizontal="center" vertical="center" wrapText="1"/>
    </xf>
    <xf numFmtId="164" fontId="2" fillId="0" borderId="3" xfId="14" applyNumberFormat="1" applyFont="1" applyFill="1" applyBorder="1" applyAlignment="1">
      <alignment horizontal="center" vertical="center" wrapText="1"/>
    </xf>
    <xf numFmtId="165" fontId="2" fillId="0" borderId="3" xfId="5" applyNumberFormat="1" applyFont="1" applyFill="1" applyBorder="1" applyAlignment="1">
      <alignment horizontal="center" vertical="center" wrapText="1"/>
    </xf>
    <xf numFmtId="1" fontId="2" fillId="0" borderId="3" xfId="10" applyNumberFormat="1" applyFont="1" applyFill="1" applyBorder="1" applyAlignment="1">
      <alignment horizontal="center" vertical="center" wrapText="1"/>
    </xf>
    <xf numFmtId="1" fontId="2" fillId="0" borderId="3" xfId="19" applyNumberFormat="1" applyFont="1" applyFill="1" applyBorder="1" applyAlignment="1">
      <alignment horizontal="center" vertical="center" wrapText="1"/>
    </xf>
    <xf numFmtId="0" fontId="2" fillId="0" borderId="1" xfId="2" applyFont="1" applyFill="1" applyBorder="1"/>
    <xf numFmtId="0" fontId="2" fillId="0" borderId="1" xfId="5" applyFont="1" applyFill="1" applyBorder="1"/>
    <xf numFmtId="0" fontId="2" fillId="0" borderId="1" xfId="6" applyFont="1" applyFill="1" applyBorder="1"/>
    <xf numFmtId="0" fontId="2" fillId="0" borderId="1" xfId="7" applyFont="1" applyFill="1" applyBorder="1"/>
    <xf numFmtId="0" fontId="3" fillId="0" borderId="1" xfId="8" applyFont="1" applyFill="1" applyBorder="1" applyAlignment="1">
      <alignment horizontal="left" vertical="center"/>
    </xf>
    <xf numFmtId="0" fontId="2" fillId="0" borderId="1" xfId="10" applyFont="1" applyFill="1" applyBorder="1"/>
    <xf numFmtId="0" fontId="2" fillId="0" borderId="1" xfId="7" applyFont="1" applyFill="1" applyBorder="1" applyAlignment="1">
      <alignment vertical="center"/>
    </xf>
    <xf numFmtId="0" fontId="2" fillId="0" borderId="1" xfId="9" applyFont="1" applyFill="1" applyBorder="1"/>
    <xf numFmtId="0" fontId="2" fillId="0" borderId="1" xfId="12" applyFont="1" applyFill="1" applyBorder="1" applyAlignment="1">
      <alignment horizontal="center" vertical="center"/>
    </xf>
    <xf numFmtId="0" fontId="2" fillId="0" borderId="1" xfId="13" applyFont="1" applyFill="1" applyBorder="1"/>
    <xf numFmtId="0" fontId="2" fillId="0" borderId="1" xfId="12" applyFont="1" applyFill="1" applyBorder="1"/>
    <xf numFmtId="0" fontId="2" fillId="0" borderId="1" xfId="3" applyFont="1" applyFill="1" applyBorder="1"/>
    <xf numFmtId="0" fontId="2" fillId="0" borderId="1" xfId="19" applyFont="1" applyFill="1" applyBorder="1"/>
    <xf numFmtId="0" fontId="2" fillId="0" borderId="1" xfId="20" applyFont="1" applyFill="1" applyBorder="1"/>
    <xf numFmtId="0" fontId="3" fillId="0" borderId="1" xfId="3" applyFont="1" applyFill="1" applyBorder="1" applyAlignment="1">
      <alignment horizontal="center" vertical="center"/>
    </xf>
    <xf numFmtId="0" fontId="2" fillId="0" borderId="1" xfId="4" applyFont="1" applyFill="1" applyBorder="1"/>
    <xf numFmtId="0" fontId="2" fillId="0" borderId="1" xfId="11" applyFont="1" applyFill="1" applyBorder="1"/>
    <xf numFmtId="0" fontId="2" fillId="0" borderId="1" xfId="21" applyFont="1" applyFill="1" applyBorder="1"/>
    <xf numFmtId="0" fontId="3" fillId="0" borderId="1" xfId="14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7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4" fontId="3" fillId="3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7" applyFont="1" applyFill="1" applyBorder="1" applyAlignment="1">
      <alignment horizontal="center" vertical="center"/>
    </xf>
    <xf numFmtId="0" fontId="3" fillId="3" borderId="1" xfId="6" applyFont="1" applyFill="1" applyBorder="1" applyAlignment="1">
      <alignment vertical="center" wrapText="1"/>
    </xf>
    <xf numFmtId="2" fontId="3" fillId="3" borderId="3" xfId="7" applyNumberFormat="1" applyFont="1" applyFill="1" applyBorder="1" applyAlignment="1">
      <alignment horizontal="center" vertical="center"/>
    </xf>
    <xf numFmtId="0" fontId="3" fillId="3" borderId="1" xfId="7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2" applyFont="1" applyFill="1" applyBorder="1" applyAlignment="1">
      <alignment vertical="center"/>
    </xf>
    <xf numFmtId="0" fontId="2" fillId="0" borderId="1" xfId="3" applyFont="1" applyFill="1" applyBorder="1" applyAlignment="1">
      <alignment vertical="center"/>
    </xf>
    <xf numFmtId="0" fontId="2" fillId="0" borderId="1" xfId="4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2" fillId="0" borderId="1" xfId="5" applyFont="1" applyFill="1" applyBorder="1" applyAlignment="1">
      <alignment vertical="center"/>
    </xf>
    <xf numFmtId="0" fontId="2" fillId="0" borderId="1" xfId="6" applyFont="1" applyFill="1" applyBorder="1" applyAlignment="1">
      <alignment vertical="center"/>
    </xf>
    <xf numFmtId="0" fontId="2" fillId="0" borderId="1" xfId="9" applyFont="1" applyFill="1" applyBorder="1" applyAlignment="1">
      <alignment vertical="center"/>
    </xf>
    <xf numFmtId="0" fontId="2" fillId="0" borderId="1" xfId="10" applyFont="1" applyFill="1" applyBorder="1" applyAlignment="1">
      <alignment vertical="center"/>
    </xf>
    <xf numFmtId="0" fontId="2" fillId="0" borderId="1" xfId="11" applyFont="1" applyFill="1" applyBorder="1" applyAlignment="1">
      <alignment vertical="center"/>
    </xf>
    <xf numFmtId="0" fontId="2" fillId="0" borderId="1" xfId="12" applyFont="1" applyFill="1" applyBorder="1" applyAlignment="1">
      <alignment vertical="center"/>
    </xf>
    <xf numFmtId="0" fontId="2" fillId="0" borderId="1" xfId="13" applyFont="1" applyFill="1" applyBorder="1" applyAlignment="1">
      <alignment vertical="center"/>
    </xf>
    <xf numFmtId="0" fontId="2" fillId="0" borderId="1" xfId="19" applyFont="1" applyFill="1" applyBorder="1" applyAlignment="1">
      <alignment vertical="center"/>
    </xf>
    <xf numFmtId="0" fontId="2" fillId="0" borderId="1" xfId="20" applyFont="1" applyFill="1" applyBorder="1" applyAlignment="1">
      <alignment vertical="center"/>
    </xf>
    <xf numFmtId="0" fontId="2" fillId="0" borderId="1" xfId="21" applyFont="1" applyFill="1" applyBorder="1" applyAlignment="1">
      <alignment vertical="center"/>
    </xf>
    <xf numFmtId="0" fontId="3" fillId="0" borderId="1" xfId="8" applyFont="1" applyFill="1" applyBorder="1" applyAlignment="1">
      <alignment vertical="center" wrapText="1"/>
    </xf>
    <xf numFmtId="0" fontId="3" fillId="0" borderId="1" xfId="7" applyFont="1" applyFill="1" applyBorder="1" applyAlignment="1">
      <alignment vertical="center" wrapText="1"/>
    </xf>
    <xf numFmtId="0" fontId="3" fillId="0" borderId="2" xfId="11" applyFont="1" applyFill="1" applyBorder="1" applyAlignment="1">
      <alignment vertical="center" wrapText="1"/>
    </xf>
    <xf numFmtId="0" fontId="3" fillId="0" borderId="2" xfId="2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3" fillId="0" borderId="3" xfId="2" applyFont="1" applyFill="1" applyBorder="1" applyAlignment="1">
      <alignment vertical="center" wrapText="1"/>
    </xf>
    <xf numFmtId="0" fontId="3" fillId="0" borderId="5" xfId="3" applyFont="1" applyFill="1" applyBorder="1" applyAlignment="1">
      <alignment vertical="center" wrapText="1"/>
    </xf>
    <xf numFmtId="0" fontId="3" fillId="0" borderId="1" xfId="6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3" fillId="3" borderId="1" xfId="7" applyFont="1" applyFill="1" applyBorder="1" applyAlignment="1">
      <alignment vertical="center"/>
    </xf>
    <xf numFmtId="0" fontId="2" fillId="2" borderId="1" xfId="7" applyFont="1" applyFill="1" applyBorder="1" applyAlignment="1">
      <alignment vertical="center"/>
    </xf>
    <xf numFmtId="0" fontId="3" fillId="0" borderId="0" xfId="27" applyFont="1" applyFill="1" applyBorder="1" applyAlignment="1">
      <alignment horizontal="center" vertical="center" wrapText="1"/>
    </xf>
    <xf numFmtId="0" fontId="2" fillId="0" borderId="10" xfId="1" applyFont="1" applyFill="1" applyBorder="1"/>
    <xf numFmtId="0" fontId="3" fillId="2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2" fillId="0" borderId="1" xfId="2" applyFont="1" applyFill="1" applyBorder="1" applyAlignment="1"/>
    <xf numFmtId="0" fontId="2" fillId="0" borderId="1" xfId="3" applyFont="1" applyFill="1" applyBorder="1" applyAlignment="1">
      <alignment horizontal="center" wrapText="1"/>
    </xf>
    <xf numFmtId="0" fontId="2" fillId="0" borderId="1" xfId="4" applyFont="1" applyFill="1" applyBorder="1" applyAlignment="1">
      <alignment horizontal="center" wrapText="1"/>
    </xf>
    <xf numFmtId="0" fontId="3" fillId="3" borderId="1" xfId="0" applyFont="1" applyFill="1" applyBorder="1" applyAlignment="1"/>
    <xf numFmtId="0" fontId="2" fillId="2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2" fillId="0" borderId="1" xfId="5" applyFont="1" applyFill="1" applyBorder="1" applyAlignment="1"/>
    <xf numFmtId="0" fontId="2" fillId="0" borderId="1" xfId="6" applyFont="1" applyFill="1" applyBorder="1" applyAlignment="1"/>
    <xf numFmtId="0" fontId="2" fillId="0" borderId="1" xfId="7" applyFont="1" applyFill="1" applyBorder="1" applyAlignment="1"/>
    <xf numFmtId="0" fontId="3" fillId="0" borderId="1" xfId="8" applyFont="1" applyFill="1" applyBorder="1" applyAlignment="1">
      <alignment horizontal="center"/>
    </xf>
    <xf numFmtId="0" fontId="3" fillId="0" borderId="1" xfId="8" applyFont="1" applyFill="1" applyBorder="1" applyAlignment="1">
      <alignment horizontal="left"/>
    </xf>
    <xf numFmtId="0" fontId="2" fillId="0" borderId="1" xfId="1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9" applyFont="1" applyFill="1" applyBorder="1" applyAlignment="1"/>
    <xf numFmtId="0" fontId="2" fillId="0" borderId="1" xfId="11" applyFont="1" applyFill="1" applyBorder="1" applyAlignment="1">
      <alignment horizontal="center" wrapText="1"/>
    </xf>
    <xf numFmtId="0" fontId="2" fillId="0" borderId="1" xfId="12" applyFont="1" applyFill="1" applyBorder="1" applyAlignment="1">
      <alignment horizontal="center"/>
    </xf>
    <xf numFmtId="0" fontId="2" fillId="0" borderId="1" xfId="13" applyFont="1" applyFill="1" applyBorder="1" applyAlignment="1"/>
    <xf numFmtId="0" fontId="2" fillId="0" borderId="1" xfId="12" applyFont="1" applyFill="1" applyBorder="1" applyAlignment="1"/>
    <xf numFmtId="0" fontId="2" fillId="0" borderId="1" xfId="0" applyFont="1" applyFill="1" applyBorder="1" applyAlignment="1">
      <alignment horizontal="center" wrapText="1"/>
    </xf>
    <xf numFmtId="0" fontId="2" fillId="0" borderId="1" xfId="6" applyFont="1" applyFill="1" applyBorder="1" applyAlignment="1">
      <alignment horizontal="center" wrapText="1"/>
    </xf>
    <xf numFmtId="0" fontId="2" fillId="0" borderId="1" xfId="3" applyFont="1" applyFill="1" applyBorder="1" applyAlignment="1"/>
    <xf numFmtId="0" fontId="2" fillId="0" borderId="1" xfId="14" applyFont="1" applyFill="1" applyBorder="1" applyAlignment="1">
      <alignment horizontal="center" wrapText="1"/>
    </xf>
    <xf numFmtId="0" fontId="2" fillId="0" borderId="1" xfId="2" applyFont="1" applyFill="1" applyBorder="1" applyAlignment="1">
      <alignment horizontal="center" wrapText="1"/>
    </xf>
    <xf numFmtId="0" fontId="2" fillId="2" borderId="1" xfId="1" applyFont="1" applyFill="1" applyBorder="1" applyAlignment="1"/>
    <xf numFmtId="0" fontId="2" fillId="0" borderId="1" xfId="12" applyFont="1" applyFill="1" applyBorder="1" applyAlignment="1">
      <alignment horizontal="center" wrapText="1"/>
    </xf>
    <xf numFmtId="0" fontId="2" fillId="0" borderId="1" xfId="15" applyFont="1" applyFill="1" applyBorder="1" applyAlignment="1">
      <alignment horizontal="center" wrapText="1"/>
    </xf>
    <xf numFmtId="0" fontId="2" fillId="0" borderId="1" xfId="1" applyFont="1" applyFill="1" applyBorder="1" applyAlignment="1"/>
    <xf numFmtId="0" fontId="2" fillId="0" borderId="1" xfId="16" applyFont="1" applyFill="1" applyBorder="1" applyAlignment="1">
      <alignment horizontal="center" wrapText="1"/>
    </xf>
    <xf numFmtId="0" fontId="3" fillId="0" borderId="1" xfId="11" applyFont="1" applyFill="1" applyBorder="1" applyAlignment="1">
      <alignment horizontal="center"/>
    </xf>
    <xf numFmtId="0" fontId="2" fillId="0" borderId="1" xfId="17" applyFont="1" applyFill="1" applyBorder="1" applyAlignment="1">
      <alignment horizontal="center" wrapText="1"/>
    </xf>
    <xf numFmtId="0" fontId="2" fillId="0" borderId="1" xfId="7" applyFont="1" applyFill="1" applyBorder="1" applyAlignment="1">
      <alignment horizontal="center" wrapText="1"/>
    </xf>
    <xf numFmtId="0" fontId="3" fillId="3" borderId="1" xfId="7" applyFont="1" applyFill="1" applyBorder="1" applyAlignment="1"/>
    <xf numFmtId="0" fontId="3" fillId="0" borderId="1" xfId="2" applyFont="1" applyFill="1" applyBorder="1" applyAlignment="1">
      <alignment horizontal="center"/>
    </xf>
    <xf numFmtId="0" fontId="2" fillId="0" borderId="1" xfId="18" applyFont="1" applyFill="1" applyBorder="1" applyAlignment="1">
      <alignment horizontal="center" wrapText="1"/>
    </xf>
    <xf numFmtId="0" fontId="2" fillId="0" borderId="1" xfId="3" applyFont="1" applyFill="1" applyBorder="1" applyAlignment="1">
      <alignment horizontal="center"/>
    </xf>
    <xf numFmtId="0" fontId="2" fillId="0" borderId="1" xfId="19" applyFont="1" applyFill="1" applyBorder="1" applyAlignment="1"/>
    <xf numFmtId="0" fontId="2" fillId="0" borderId="1" xfId="20" applyFont="1" applyFill="1" applyBorder="1" applyAlignment="1"/>
    <xf numFmtId="0" fontId="3" fillId="0" borderId="1" xfId="17" applyFont="1" applyFill="1" applyBorder="1" applyAlignment="1">
      <alignment horizontal="center"/>
    </xf>
    <xf numFmtId="0" fontId="2" fillId="0" borderId="1" xfId="9" applyFont="1" applyFill="1" applyBorder="1" applyAlignment="1">
      <alignment horizontal="center" wrapText="1"/>
    </xf>
    <xf numFmtId="0" fontId="2" fillId="2" borderId="1" xfId="7" applyFont="1" applyFill="1" applyBorder="1" applyAlignment="1"/>
    <xf numFmtId="0" fontId="2" fillId="0" borderId="1" xfId="21" applyFont="1" applyFill="1" applyBorder="1" applyAlignment="1">
      <alignment horizontal="center" wrapText="1"/>
    </xf>
    <xf numFmtId="0" fontId="3" fillId="0" borderId="1" xfId="3" applyFont="1" applyFill="1" applyBorder="1" applyAlignment="1">
      <alignment horizontal="center"/>
    </xf>
    <xf numFmtId="0" fontId="2" fillId="0" borderId="1" xfId="8" applyFont="1" applyFill="1" applyBorder="1" applyAlignment="1">
      <alignment horizontal="center" wrapText="1"/>
    </xf>
    <xf numFmtId="0" fontId="2" fillId="0" borderId="1" xfId="4" applyFont="1" applyFill="1" applyBorder="1" applyAlignment="1"/>
    <xf numFmtId="0" fontId="3" fillId="0" borderId="1" xfId="6" applyFont="1" applyFill="1" applyBorder="1" applyAlignment="1">
      <alignment horizontal="center"/>
    </xf>
    <xf numFmtId="0" fontId="2" fillId="0" borderId="1" xfId="11" applyFont="1" applyFill="1" applyBorder="1" applyAlignment="1"/>
    <xf numFmtId="0" fontId="2" fillId="0" borderId="1" xfId="23" applyFont="1" applyFill="1" applyBorder="1" applyAlignment="1">
      <alignment horizontal="center" wrapText="1"/>
    </xf>
    <xf numFmtId="0" fontId="2" fillId="0" borderId="1" xfId="21" applyFont="1" applyFill="1" applyBorder="1" applyAlignment="1"/>
    <xf numFmtId="0" fontId="3" fillId="0" borderId="1" xfId="14" applyFont="1" applyFill="1" applyBorder="1" applyAlignment="1">
      <alignment horizontal="center"/>
    </xf>
    <xf numFmtId="0" fontId="3" fillId="0" borderId="0" xfId="27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right"/>
    </xf>
    <xf numFmtId="9" fontId="3" fillId="0" borderId="1" xfId="0" applyNumberFormat="1" applyFont="1" applyFill="1" applyBorder="1" applyAlignment="1">
      <alignment horizontal="center" vertical="center" wrapText="1"/>
    </xf>
    <xf numFmtId="166" fontId="2" fillId="0" borderId="0" xfId="1" applyNumberFormat="1" applyFont="1" applyFill="1" applyBorder="1"/>
    <xf numFmtId="0" fontId="2" fillId="0" borderId="0" xfId="1" applyFont="1" applyFill="1" applyBorder="1" applyAlignment="1">
      <alignment wrapText="1"/>
    </xf>
    <xf numFmtId="0" fontId="13" fillId="0" borderId="8" xfId="30" applyFont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27" applyFont="1" applyFill="1" applyBorder="1" applyAlignment="1">
      <alignment horizontal="center" vertical="center" wrapText="1"/>
    </xf>
    <xf numFmtId="0" fontId="13" fillId="0" borderId="11" xfId="30" applyFont="1" applyBorder="1" applyAlignment="1">
      <alignment horizontal="center" vertical="center" wrapText="1"/>
    </xf>
    <xf numFmtId="0" fontId="13" fillId="0" borderId="0" xfId="30" applyFont="1" applyBorder="1" applyAlignment="1">
      <alignment horizontal="center" vertical="center" wrapText="1"/>
    </xf>
    <xf numFmtId="0" fontId="2" fillId="0" borderId="0" xfId="5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165" fontId="3" fillId="0" borderId="0" xfId="28" applyNumberFormat="1" applyFont="1" applyBorder="1" applyAlignment="1">
      <alignment horizontal="center" vertical="center" wrapText="1"/>
    </xf>
    <xf numFmtId="0" fontId="2" fillId="0" borderId="11" xfId="5" applyFont="1" applyBorder="1" applyAlignment="1">
      <alignment horizontal="center" vertical="center" wrapText="1"/>
    </xf>
  </cellXfs>
  <cellStyles count="31">
    <cellStyle name="Comma 2" xfId="25"/>
    <cellStyle name="Normal" xfId="0" builtinId="0"/>
    <cellStyle name="Normal 10" xfId="2"/>
    <cellStyle name="Normal 10 2 2" xfId="6"/>
    <cellStyle name="Normal 10 2 2 2" xfId="5"/>
    <cellStyle name="Normal 10 2 2 2 2" xfId="30"/>
    <cellStyle name="Normal 10 3" xfId="23"/>
    <cellStyle name="Normal 10 5" xfId="13"/>
    <cellStyle name="Normal 11" xfId="1"/>
    <cellStyle name="Normal 16" xfId="10"/>
    <cellStyle name="Normal 16 2" xfId="19"/>
    <cellStyle name="Normal 16 3" xfId="7"/>
    <cellStyle name="Normal 2 2" xfId="3"/>
    <cellStyle name="Normal 2 2 2" xfId="11"/>
    <cellStyle name="Normal 2 2 2 2" xfId="15"/>
    <cellStyle name="Normal 2 2 2 2 3" xfId="18"/>
    <cellStyle name="Normal 23 2" xfId="4"/>
    <cellStyle name="Normal 3 4" xfId="29"/>
    <cellStyle name="Normal 36" xfId="27"/>
    <cellStyle name="Normal 4" xfId="8"/>
    <cellStyle name="Normal 4 2" xfId="21"/>
    <cellStyle name="Normal 6" xfId="17"/>
    <cellStyle name="Normal 7" xfId="16"/>
    <cellStyle name="Normal_BAREK 4 2" xfId="26"/>
    <cellStyle name="Normal_Razniobor 3" xfId="28"/>
    <cellStyle name="Обычный 10" xfId="9"/>
    <cellStyle name="Обычный 12" xfId="20"/>
    <cellStyle name="Обычный 2" xfId="12"/>
    <cellStyle name="Обычный 3 2" xfId="14"/>
    <cellStyle name="Обычный 5 2" xfId="24"/>
    <cellStyle name="Обычный 6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A899"/>
  <sheetViews>
    <sheetView tabSelected="1" view="pageBreakPreview" topLeftCell="A136" zoomScale="115" zoomScaleNormal="100" zoomScaleSheetLayoutView="115" workbookViewId="0">
      <selection activeCell="B142" sqref="B142"/>
    </sheetView>
  </sheetViews>
  <sheetFormatPr defaultRowHeight="12.75"/>
  <cols>
    <col min="1" max="1" width="4.28515625" style="3" customWidth="1"/>
    <col min="2" max="2" width="43.140625" style="324" customWidth="1"/>
    <col min="3" max="3" width="6" style="3" customWidth="1"/>
    <col min="4" max="4" width="9.28515625" style="3" customWidth="1"/>
    <col min="5" max="6" width="16.28515625" style="3" customWidth="1"/>
    <col min="7" max="10" width="22.42578125" style="3" customWidth="1"/>
    <col min="11" max="11" width="25.7109375" style="3" customWidth="1"/>
    <col min="12" max="16384" width="9.140625" style="3"/>
  </cols>
  <sheetData>
    <row r="1" spans="1:12" ht="30.75" customHeight="1">
      <c r="A1" s="396" t="s">
        <v>1585</v>
      </c>
      <c r="B1" s="396"/>
      <c r="C1" s="396"/>
      <c r="D1" s="396"/>
      <c r="E1" s="396"/>
      <c r="F1" s="396"/>
      <c r="G1" s="330"/>
      <c r="H1" s="330"/>
      <c r="I1" s="330"/>
      <c r="J1" s="330"/>
      <c r="K1" s="330"/>
      <c r="L1" s="170"/>
    </row>
    <row r="2" spans="1:12" ht="28.5" customHeight="1">
      <c r="A2" s="392" t="s">
        <v>1586</v>
      </c>
      <c r="B2" s="393"/>
      <c r="C2" s="393"/>
      <c r="D2" s="393"/>
      <c r="E2" s="393"/>
      <c r="F2" s="393"/>
      <c r="G2" s="394" t="s">
        <v>1584</v>
      </c>
      <c r="H2" s="395"/>
      <c r="I2" s="395"/>
      <c r="J2" s="395"/>
      <c r="K2" s="395"/>
      <c r="L2" s="331"/>
    </row>
    <row r="3" spans="1:12" s="6" customFormat="1" ht="60" customHeight="1">
      <c r="A3" s="4" t="s">
        <v>20</v>
      </c>
      <c r="B3" s="5" t="s">
        <v>391</v>
      </c>
      <c r="C3" s="5" t="s">
        <v>779</v>
      </c>
      <c r="D3" s="5" t="s">
        <v>390</v>
      </c>
      <c r="E3" s="5" t="s">
        <v>1568</v>
      </c>
      <c r="F3" s="5" t="s">
        <v>1569</v>
      </c>
      <c r="G3" s="5" t="s">
        <v>1570</v>
      </c>
      <c r="H3" s="5" t="s">
        <v>1571</v>
      </c>
      <c r="I3" s="5" t="s">
        <v>1572</v>
      </c>
      <c r="J3" s="5" t="s">
        <v>1573</v>
      </c>
      <c r="K3" s="5" t="s">
        <v>1574</v>
      </c>
    </row>
    <row r="4" spans="1:12" s="6" customFormat="1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</row>
    <row r="5" spans="1:12" s="9" customFormat="1">
      <c r="A5" s="112"/>
      <c r="B5" s="139" t="s">
        <v>392</v>
      </c>
      <c r="C5" s="112"/>
      <c r="D5" s="171"/>
      <c r="E5" s="112"/>
      <c r="F5" s="112"/>
      <c r="G5" s="112"/>
      <c r="H5" s="112"/>
      <c r="I5" s="112"/>
      <c r="J5" s="112"/>
      <c r="K5" s="112"/>
    </row>
    <row r="6" spans="1:12" s="11" customFormat="1">
      <c r="A6" s="10">
        <v>1</v>
      </c>
      <c r="B6" s="129" t="s">
        <v>279</v>
      </c>
      <c r="C6" s="10" t="s">
        <v>21</v>
      </c>
      <c r="D6" s="172">
        <v>975</v>
      </c>
      <c r="E6" s="300"/>
      <c r="F6" s="300">
        <f>E6*D6</f>
        <v>0</v>
      </c>
      <c r="G6" s="107"/>
      <c r="H6" s="107"/>
      <c r="I6" s="107"/>
      <c r="J6" s="107"/>
      <c r="K6" s="107"/>
    </row>
    <row r="7" spans="1:12" s="11" customFormat="1">
      <c r="A7" s="10">
        <v>2</v>
      </c>
      <c r="B7" s="129" t="s">
        <v>280</v>
      </c>
      <c r="C7" s="10" t="s">
        <v>21</v>
      </c>
      <c r="D7" s="172">
        <v>975</v>
      </c>
      <c r="E7" s="300"/>
      <c r="F7" s="300">
        <f t="shared" ref="F7:F13" si="0">E7*D7</f>
        <v>0</v>
      </c>
      <c r="G7" s="107"/>
      <c r="H7" s="107"/>
      <c r="I7" s="107"/>
      <c r="J7" s="107"/>
      <c r="K7" s="107"/>
    </row>
    <row r="8" spans="1:12" s="13" customFormat="1" ht="25.5">
      <c r="A8" s="12">
        <v>3</v>
      </c>
      <c r="B8" s="83" t="s">
        <v>393</v>
      </c>
      <c r="C8" s="12" t="s">
        <v>21</v>
      </c>
      <c r="D8" s="173">
        <v>53.5</v>
      </c>
      <c r="E8" s="301"/>
      <c r="F8" s="300">
        <f t="shared" si="0"/>
        <v>0</v>
      </c>
      <c r="G8" s="271"/>
      <c r="H8" s="271"/>
      <c r="I8" s="271"/>
      <c r="J8" s="271"/>
      <c r="K8" s="271"/>
    </row>
    <row r="9" spans="1:12" s="15" customFormat="1" ht="25.5">
      <c r="A9" s="10">
        <v>4</v>
      </c>
      <c r="B9" s="130" t="s">
        <v>394</v>
      </c>
      <c r="C9" s="14" t="s">
        <v>21</v>
      </c>
      <c r="D9" s="174">
        <v>2003.5</v>
      </c>
      <c r="E9" s="14"/>
      <c r="F9" s="300">
        <f t="shared" si="0"/>
        <v>0</v>
      </c>
      <c r="G9" s="14"/>
      <c r="H9" s="14"/>
      <c r="I9" s="14"/>
      <c r="J9" s="14"/>
      <c r="K9" s="14"/>
    </row>
    <row r="10" spans="1:12" s="17" customFormat="1">
      <c r="A10" s="10">
        <v>5</v>
      </c>
      <c r="B10" s="131" t="s">
        <v>395</v>
      </c>
      <c r="C10" s="16" t="s">
        <v>21</v>
      </c>
      <c r="D10" s="174">
        <v>740.9</v>
      </c>
      <c r="E10" s="16"/>
      <c r="F10" s="300">
        <f t="shared" si="0"/>
        <v>0</v>
      </c>
      <c r="G10" s="16"/>
      <c r="H10" s="16"/>
      <c r="I10" s="16"/>
      <c r="J10" s="16"/>
      <c r="K10" s="16"/>
    </row>
    <row r="11" spans="1:12" s="17" customFormat="1">
      <c r="A11" s="12">
        <v>6</v>
      </c>
      <c r="B11" s="131" t="s">
        <v>312</v>
      </c>
      <c r="C11" s="16" t="s">
        <v>21</v>
      </c>
      <c r="D11" s="175">
        <v>740.9</v>
      </c>
      <c r="E11" s="16"/>
      <c r="F11" s="300">
        <f t="shared" si="0"/>
        <v>0</v>
      </c>
      <c r="G11" s="16"/>
      <c r="H11" s="16"/>
      <c r="I11" s="16"/>
      <c r="J11" s="16"/>
      <c r="K11" s="16"/>
    </row>
    <row r="12" spans="1:12" s="11" customFormat="1">
      <c r="A12" s="10">
        <v>7</v>
      </c>
      <c r="B12" s="129" t="s">
        <v>97</v>
      </c>
      <c r="C12" s="10" t="s">
        <v>21</v>
      </c>
      <c r="D12" s="172">
        <v>1262</v>
      </c>
      <c r="E12" s="300"/>
      <c r="F12" s="300">
        <f t="shared" si="0"/>
        <v>0</v>
      </c>
      <c r="G12" s="107"/>
      <c r="H12" s="107"/>
      <c r="I12" s="107"/>
      <c r="J12" s="107"/>
      <c r="K12" s="107"/>
    </row>
    <row r="13" spans="1:12" s="11" customFormat="1" ht="25.5">
      <c r="A13" s="10">
        <v>8</v>
      </c>
      <c r="B13" s="129" t="s">
        <v>313</v>
      </c>
      <c r="C13" s="10" t="s">
        <v>0</v>
      </c>
      <c r="D13" s="172">
        <v>2524</v>
      </c>
      <c r="E13" s="300"/>
      <c r="F13" s="300">
        <f t="shared" si="0"/>
        <v>0</v>
      </c>
      <c r="G13" s="107"/>
      <c r="H13" s="107"/>
      <c r="I13" s="107"/>
      <c r="J13" s="107"/>
      <c r="K13" s="107"/>
    </row>
    <row r="14" spans="1:12" s="11" customFormat="1">
      <c r="A14" s="292"/>
      <c r="B14" s="293" t="s">
        <v>396</v>
      </c>
      <c r="C14" s="292"/>
      <c r="D14" s="294"/>
      <c r="E14" s="304"/>
      <c r="F14" s="304">
        <f>SUM(F6:F13)</f>
        <v>0</v>
      </c>
      <c r="G14" s="295">
        <v>2.0049999999999999</v>
      </c>
      <c r="H14" s="299">
        <f>G14*0.9</f>
        <v>1.8045</v>
      </c>
      <c r="I14" s="299">
        <f>G14*1.1</f>
        <v>2.2055000000000002</v>
      </c>
      <c r="J14" s="299" t="e">
        <f>+F14*1.03*1.2/$F$896*100</f>
        <v>#DIV/0!</v>
      </c>
      <c r="K14" s="299" t="e">
        <f>IF(AND(ROUND(J14,3)&lt;=ROUND(I14,3),ROUND(J14,3)&gt;=ROUND(H14,3)),"համապատասխանում է","չի համապատասխանում")</f>
        <v>#DIV/0!</v>
      </c>
    </row>
    <row r="15" spans="1:12" s="11" customFormat="1">
      <c r="A15" s="113"/>
      <c r="B15" s="139" t="s">
        <v>98</v>
      </c>
      <c r="C15" s="113"/>
      <c r="D15" s="176"/>
      <c r="E15" s="325"/>
      <c r="F15" s="325"/>
      <c r="G15" s="290"/>
      <c r="H15" s="290"/>
      <c r="I15" s="290"/>
      <c r="J15" s="290"/>
      <c r="K15" s="290"/>
    </row>
    <row r="16" spans="1:12" s="9" customFormat="1">
      <c r="A16" s="8"/>
      <c r="B16" s="115" t="s">
        <v>397</v>
      </c>
      <c r="C16" s="8"/>
      <c r="D16" s="177"/>
      <c r="E16" s="8"/>
      <c r="F16" s="8"/>
      <c r="G16" s="8"/>
      <c r="H16" s="8"/>
      <c r="I16" s="8"/>
      <c r="J16" s="8"/>
      <c r="K16" s="8"/>
    </row>
    <row r="17" spans="1:231" s="11" customFormat="1" ht="25.5">
      <c r="A17" s="10">
        <v>1</v>
      </c>
      <c r="B17" s="129" t="s">
        <v>99</v>
      </c>
      <c r="C17" s="10" t="s">
        <v>21</v>
      </c>
      <c r="D17" s="172">
        <v>19.2</v>
      </c>
      <c r="E17" s="300"/>
      <c r="F17" s="300">
        <f t="shared" ref="F17:F30" si="1">E17*D17</f>
        <v>0</v>
      </c>
      <c r="G17" s="107"/>
      <c r="H17" s="107"/>
      <c r="I17" s="107"/>
      <c r="J17" s="107"/>
      <c r="K17" s="107"/>
    </row>
    <row r="18" spans="1:231" s="11" customFormat="1" ht="25.5">
      <c r="A18" s="10">
        <v>2</v>
      </c>
      <c r="B18" s="129" t="s">
        <v>398</v>
      </c>
      <c r="C18" s="10" t="s">
        <v>21</v>
      </c>
      <c r="D18" s="172">
        <v>5.6</v>
      </c>
      <c r="E18" s="300"/>
      <c r="F18" s="300">
        <f t="shared" si="1"/>
        <v>0</v>
      </c>
      <c r="G18" s="107"/>
      <c r="H18" s="107"/>
      <c r="I18" s="107"/>
      <c r="J18" s="107"/>
      <c r="K18" s="107"/>
    </row>
    <row r="19" spans="1:231" s="19" customFormat="1">
      <c r="A19" s="12">
        <v>3</v>
      </c>
      <c r="B19" s="132" t="s">
        <v>314</v>
      </c>
      <c r="C19" s="18" t="s">
        <v>21</v>
      </c>
      <c r="D19" s="178">
        <v>19.2</v>
      </c>
      <c r="E19" s="305"/>
      <c r="F19" s="300">
        <f t="shared" si="1"/>
        <v>0</v>
      </c>
      <c r="G19" s="272"/>
      <c r="H19" s="272"/>
      <c r="I19" s="272"/>
      <c r="J19" s="272"/>
      <c r="K19" s="272"/>
    </row>
    <row r="20" spans="1:231" s="21" customFormat="1" ht="25.5">
      <c r="A20" s="20">
        <v>4</v>
      </c>
      <c r="B20" s="133" t="s">
        <v>100</v>
      </c>
      <c r="C20" s="20" t="s">
        <v>22</v>
      </c>
      <c r="D20" s="179">
        <v>400</v>
      </c>
      <c r="E20" s="306"/>
      <c r="F20" s="300">
        <f t="shared" si="1"/>
        <v>0</v>
      </c>
      <c r="G20" s="273"/>
      <c r="H20" s="273"/>
      <c r="I20" s="273"/>
      <c r="J20" s="273"/>
      <c r="K20" s="273"/>
    </row>
    <row r="21" spans="1:231" s="21" customFormat="1" ht="25.5">
      <c r="A21" s="20">
        <v>5</v>
      </c>
      <c r="B21" s="133" t="s">
        <v>101</v>
      </c>
      <c r="C21" s="20" t="s">
        <v>21</v>
      </c>
      <c r="D21" s="179">
        <v>135.07</v>
      </c>
      <c r="E21" s="306"/>
      <c r="F21" s="300">
        <f t="shared" si="1"/>
        <v>0</v>
      </c>
      <c r="G21" s="273"/>
      <c r="H21" s="273"/>
      <c r="I21" s="273"/>
      <c r="J21" s="273"/>
      <c r="K21" s="273"/>
    </row>
    <row r="22" spans="1:231" s="21" customFormat="1">
      <c r="A22" s="20">
        <v>6</v>
      </c>
      <c r="B22" s="133" t="s">
        <v>399</v>
      </c>
      <c r="C22" s="20" t="s">
        <v>0</v>
      </c>
      <c r="D22" s="180">
        <v>3.8403299999999998</v>
      </c>
      <c r="E22" s="306"/>
      <c r="F22" s="300">
        <f t="shared" si="1"/>
        <v>0</v>
      </c>
      <c r="G22" s="273"/>
      <c r="H22" s="273"/>
      <c r="I22" s="273"/>
      <c r="J22" s="273"/>
      <c r="K22" s="273"/>
    </row>
    <row r="23" spans="1:231" s="21" customFormat="1">
      <c r="A23" s="20">
        <v>7</v>
      </c>
      <c r="B23" s="133" t="s">
        <v>400</v>
      </c>
      <c r="C23" s="20" t="s">
        <v>0</v>
      </c>
      <c r="D23" s="180">
        <v>1.7434199999999997</v>
      </c>
      <c r="E23" s="306"/>
      <c r="F23" s="300">
        <f t="shared" si="1"/>
        <v>0</v>
      </c>
      <c r="G23" s="273"/>
      <c r="H23" s="273"/>
      <c r="I23" s="273"/>
      <c r="J23" s="273"/>
      <c r="K23" s="273"/>
    </row>
    <row r="24" spans="1:231" s="21" customFormat="1">
      <c r="A24" s="20">
        <v>8</v>
      </c>
      <c r="B24" s="133" t="s">
        <v>401</v>
      </c>
      <c r="C24" s="20" t="s">
        <v>0</v>
      </c>
      <c r="D24" s="180">
        <v>0.29099999999999998</v>
      </c>
      <c r="E24" s="306"/>
      <c r="F24" s="300">
        <f t="shared" si="1"/>
        <v>0</v>
      </c>
      <c r="G24" s="273"/>
      <c r="H24" s="273"/>
      <c r="I24" s="273"/>
      <c r="J24" s="273"/>
      <c r="K24" s="273"/>
    </row>
    <row r="25" spans="1:231" s="21" customFormat="1">
      <c r="A25" s="20">
        <v>9</v>
      </c>
      <c r="B25" s="133" t="s">
        <v>402</v>
      </c>
      <c r="C25" s="20" t="s">
        <v>0</v>
      </c>
      <c r="D25" s="180">
        <v>0.2268</v>
      </c>
      <c r="E25" s="306"/>
      <c r="F25" s="300">
        <f t="shared" si="1"/>
        <v>0</v>
      </c>
      <c r="G25" s="273"/>
      <c r="H25" s="273"/>
      <c r="I25" s="273"/>
      <c r="J25" s="273"/>
      <c r="K25" s="273"/>
    </row>
    <row r="26" spans="1:231" s="21" customFormat="1">
      <c r="A26" s="20">
        <v>10</v>
      </c>
      <c r="B26" s="133" t="s">
        <v>403</v>
      </c>
      <c r="C26" s="20" t="s">
        <v>0</v>
      </c>
      <c r="D26" s="180">
        <v>0.111</v>
      </c>
      <c r="E26" s="306"/>
      <c r="F26" s="300">
        <f t="shared" si="1"/>
        <v>0</v>
      </c>
      <c r="G26" s="273"/>
      <c r="H26" s="273"/>
      <c r="I26" s="273"/>
      <c r="J26" s="273"/>
      <c r="K26" s="273"/>
    </row>
    <row r="27" spans="1:231" s="21" customFormat="1">
      <c r="A27" s="20">
        <v>11</v>
      </c>
      <c r="B27" s="133" t="s">
        <v>404</v>
      </c>
      <c r="C27" s="20" t="s">
        <v>0</v>
      </c>
      <c r="D27" s="180">
        <v>4.0309700000000008</v>
      </c>
      <c r="E27" s="306"/>
      <c r="F27" s="300">
        <f t="shared" si="1"/>
        <v>0</v>
      </c>
      <c r="G27" s="273"/>
      <c r="H27" s="273"/>
      <c r="I27" s="273"/>
      <c r="J27" s="273"/>
      <c r="K27" s="273"/>
    </row>
    <row r="28" spans="1:231" s="11" customFormat="1" ht="25.5">
      <c r="A28" s="10">
        <v>12</v>
      </c>
      <c r="B28" s="129" t="s">
        <v>102</v>
      </c>
      <c r="C28" s="10" t="s">
        <v>21</v>
      </c>
      <c r="D28" s="172">
        <v>122</v>
      </c>
      <c r="E28" s="300"/>
      <c r="F28" s="300">
        <f t="shared" si="1"/>
        <v>0</v>
      </c>
      <c r="G28" s="107"/>
      <c r="H28" s="107"/>
      <c r="I28" s="107"/>
      <c r="J28" s="107"/>
      <c r="K28" s="107"/>
    </row>
    <row r="29" spans="1:231" s="21" customFormat="1">
      <c r="A29" s="20">
        <v>13</v>
      </c>
      <c r="B29" s="133" t="s">
        <v>405</v>
      </c>
      <c r="C29" s="20" t="s">
        <v>0</v>
      </c>
      <c r="D29" s="180">
        <v>7.1040000000000001</v>
      </c>
      <c r="E29" s="306"/>
      <c r="F29" s="300">
        <f t="shared" si="1"/>
        <v>0</v>
      </c>
      <c r="G29" s="273"/>
      <c r="H29" s="273"/>
      <c r="I29" s="273"/>
      <c r="J29" s="273"/>
      <c r="K29" s="273"/>
    </row>
    <row r="30" spans="1:231" s="21" customFormat="1">
      <c r="A30" s="20">
        <v>14</v>
      </c>
      <c r="B30" s="133" t="s">
        <v>406</v>
      </c>
      <c r="C30" s="20" t="s">
        <v>0</v>
      </c>
      <c r="D30" s="180">
        <v>9.4349999999999989E-2</v>
      </c>
      <c r="E30" s="306"/>
      <c r="F30" s="300">
        <f t="shared" si="1"/>
        <v>0</v>
      </c>
      <c r="G30" s="273"/>
      <c r="H30" s="273"/>
      <c r="I30" s="273"/>
      <c r="J30" s="273"/>
      <c r="K30" s="273"/>
    </row>
    <row r="31" spans="1:231" s="9" customFormat="1">
      <c r="A31" s="8"/>
      <c r="B31" s="115" t="s">
        <v>103</v>
      </c>
      <c r="C31" s="8"/>
      <c r="D31" s="177"/>
      <c r="E31" s="300"/>
      <c r="F31" s="300"/>
      <c r="G31" s="107"/>
      <c r="H31" s="107"/>
      <c r="I31" s="107"/>
      <c r="J31" s="107"/>
      <c r="K31" s="107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</row>
    <row r="32" spans="1:231" s="11" customFormat="1" ht="25.5">
      <c r="A32" s="10">
        <v>1</v>
      </c>
      <c r="B32" s="129" t="s">
        <v>104</v>
      </c>
      <c r="C32" s="10" t="s">
        <v>21</v>
      </c>
      <c r="D32" s="181">
        <v>145.56</v>
      </c>
      <c r="E32" s="300"/>
      <c r="F32" s="300">
        <f t="shared" ref="F32:F41" si="2">E32*D32</f>
        <v>0</v>
      </c>
      <c r="G32" s="107"/>
      <c r="H32" s="107"/>
      <c r="I32" s="107"/>
      <c r="J32" s="107"/>
      <c r="K32" s="107"/>
    </row>
    <row r="33" spans="1:231" s="21" customFormat="1">
      <c r="A33" s="20">
        <v>2</v>
      </c>
      <c r="B33" s="133" t="s">
        <v>407</v>
      </c>
      <c r="C33" s="20" t="s">
        <v>0</v>
      </c>
      <c r="D33" s="180">
        <v>7.3994999999999997</v>
      </c>
      <c r="E33" s="306"/>
      <c r="F33" s="300">
        <f t="shared" si="2"/>
        <v>0</v>
      </c>
      <c r="G33" s="273"/>
      <c r="H33" s="273"/>
      <c r="I33" s="273"/>
      <c r="J33" s="273"/>
      <c r="K33" s="273"/>
    </row>
    <row r="34" spans="1:231" s="21" customFormat="1">
      <c r="A34" s="20">
        <v>3</v>
      </c>
      <c r="B34" s="133" t="s">
        <v>403</v>
      </c>
      <c r="C34" s="20" t="s">
        <v>0</v>
      </c>
      <c r="D34" s="180">
        <v>16.270259999999997</v>
      </c>
      <c r="E34" s="306"/>
      <c r="F34" s="300">
        <f t="shared" si="2"/>
        <v>0</v>
      </c>
      <c r="G34" s="273"/>
      <c r="H34" s="273"/>
      <c r="I34" s="273"/>
      <c r="J34" s="273"/>
      <c r="K34" s="273"/>
    </row>
    <row r="35" spans="1:231" s="21" customFormat="1">
      <c r="A35" s="20">
        <v>4</v>
      </c>
      <c r="B35" s="133" t="s">
        <v>402</v>
      </c>
      <c r="C35" s="20" t="s">
        <v>0</v>
      </c>
      <c r="D35" s="180">
        <v>1.9333099999999999</v>
      </c>
      <c r="E35" s="306"/>
      <c r="F35" s="300">
        <f t="shared" si="2"/>
        <v>0</v>
      </c>
      <c r="G35" s="273"/>
      <c r="H35" s="273"/>
      <c r="I35" s="273"/>
      <c r="J35" s="273"/>
      <c r="K35" s="273"/>
    </row>
    <row r="36" spans="1:231" s="21" customFormat="1">
      <c r="A36" s="20">
        <v>5</v>
      </c>
      <c r="B36" s="133" t="s">
        <v>401</v>
      </c>
      <c r="C36" s="20" t="s">
        <v>0</v>
      </c>
      <c r="D36" s="180">
        <v>0.61443000000000003</v>
      </c>
      <c r="E36" s="306"/>
      <c r="F36" s="300">
        <f t="shared" si="2"/>
        <v>0</v>
      </c>
      <c r="G36" s="273"/>
      <c r="H36" s="273"/>
      <c r="I36" s="273"/>
      <c r="J36" s="273"/>
      <c r="K36" s="273"/>
    </row>
    <row r="37" spans="1:231" s="21" customFormat="1">
      <c r="A37" s="20">
        <v>6</v>
      </c>
      <c r="B37" s="133" t="s">
        <v>405</v>
      </c>
      <c r="C37" s="20" t="s">
        <v>0</v>
      </c>
      <c r="D37" s="180">
        <v>2.4864000000000002</v>
      </c>
      <c r="E37" s="306"/>
      <c r="F37" s="300">
        <f t="shared" si="2"/>
        <v>0</v>
      </c>
      <c r="G37" s="273"/>
      <c r="H37" s="273"/>
      <c r="I37" s="273"/>
      <c r="J37" s="273"/>
      <c r="K37" s="273"/>
    </row>
    <row r="38" spans="1:231" s="21" customFormat="1">
      <c r="A38" s="20">
        <v>7</v>
      </c>
      <c r="B38" s="133" t="s">
        <v>400</v>
      </c>
      <c r="C38" s="20" t="s">
        <v>0</v>
      </c>
      <c r="D38" s="180">
        <v>0.44714999999999999</v>
      </c>
      <c r="E38" s="306"/>
      <c r="F38" s="300">
        <f t="shared" si="2"/>
        <v>0</v>
      </c>
      <c r="G38" s="273"/>
      <c r="H38" s="273"/>
      <c r="I38" s="273"/>
      <c r="J38" s="273"/>
      <c r="K38" s="273"/>
    </row>
    <row r="39" spans="1:231" s="21" customFormat="1">
      <c r="A39" s="20">
        <v>8</v>
      </c>
      <c r="B39" s="133" t="s">
        <v>399</v>
      </c>
      <c r="C39" s="20" t="s">
        <v>0</v>
      </c>
      <c r="D39" s="180">
        <v>0.16976000000000002</v>
      </c>
      <c r="E39" s="306"/>
      <c r="F39" s="300">
        <f t="shared" si="2"/>
        <v>0</v>
      </c>
      <c r="G39" s="273"/>
      <c r="H39" s="273"/>
      <c r="I39" s="273"/>
      <c r="J39" s="273"/>
      <c r="K39" s="273"/>
    </row>
    <row r="40" spans="1:231" s="21" customFormat="1">
      <c r="A40" s="20">
        <v>9</v>
      </c>
      <c r="B40" s="133" t="s">
        <v>404</v>
      </c>
      <c r="C40" s="20" t="s">
        <v>0</v>
      </c>
      <c r="D40" s="180">
        <v>3.4204499999999998</v>
      </c>
      <c r="E40" s="306"/>
      <c r="F40" s="300">
        <f t="shared" si="2"/>
        <v>0</v>
      </c>
      <c r="G40" s="273"/>
      <c r="H40" s="273"/>
      <c r="I40" s="273"/>
      <c r="J40" s="273"/>
      <c r="K40" s="273"/>
    </row>
    <row r="41" spans="1:231" s="21" customFormat="1">
      <c r="A41" s="20">
        <v>10</v>
      </c>
      <c r="B41" s="133" t="s">
        <v>408</v>
      </c>
      <c r="C41" s="20" t="s">
        <v>0</v>
      </c>
      <c r="D41" s="180">
        <v>0.31188999999999995</v>
      </c>
      <c r="E41" s="306"/>
      <c r="F41" s="300">
        <f t="shared" si="2"/>
        <v>0</v>
      </c>
      <c r="G41" s="273"/>
      <c r="H41" s="273"/>
      <c r="I41" s="273"/>
      <c r="J41" s="273"/>
      <c r="K41" s="273"/>
    </row>
    <row r="42" spans="1:231" s="9" customFormat="1">
      <c r="A42" s="8"/>
      <c r="B42" s="115" t="s">
        <v>105</v>
      </c>
      <c r="C42" s="8"/>
      <c r="D42" s="177"/>
      <c r="E42" s="300"/>
      <c r="F42" s="300"/>
      <c r="G42" s="107"/>
      <c r="H42" s="107"/>
      <c r="I42" s="107"/>
      <c r="J42" s="107"/>
      <c r="K42" s="107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</row>
    <row r="43" spans="1:231" s="23" customFormat="1" ht="25.5">
      <c r="A43" s="22">
        <v>1</v>
      </c>
      <c r="B43" s="29" t="s">
        <v>106</v>
      </c>
      <c r="C43" s="22" t="s">
        <v>21</v>
      </c>
      <c r="D43" s="182">
        <v>209.89</v>
      </c>
      <c r="E43" s="277"/>
      <c r="F43" s="300">
        <f t="shared" ref="F43:F50" si="3">E43*D43</f>
        <v>0</v>
      </c>
      <c r="G43" s="274"/>
      <c r="H43" s="274"/>
      <c r="I43" s="274"/>
      <c r="J43" s="274"/>
      <c r="K43" s="274"/>
    </row>
    <row r="44" spans="1:231" s="21" customFormat="1">
      <c r="A44" s="20">
        <v>2</v>
      </c>
      <c r="B44" s="133" t="s">
        <v>403</v>
      </c>
      <c r="C44" s="20" t="s">
        <v>0</v>
      </c>
      <c r="D44" s="180">
        <v>10.323</v>
      </c>
      <c r="E44" s="306"/>
      <c r="F44" s="300">
        <f t="shared" si="3"/>
        <v>0</v>
      </c>
      <c r="G44" s="273"/>
      <c r="H44" s="273"/>
      <c r="I44" s="273"/>
      <c r="J44" s="273"/>
      <c r="K44" s="273"/>
    </row>
    <row r="45" spans="1:231" s="21" customFormat="1">
      <c r="A45" s="20">
        <v>3</v>
      </c>
      <c r="B45" s="133" t="s">
        <v>402</v>
      </c>
      <c r="C45" s="20" t="s">
        <v>0</v>
      </c>
      <c r="D45" s="180">
        <v>3.7353800000000001</v>
      </c>
      <c r="E45" s="306"/>
      <c r="F45" s="300">
        <f t="shared" si="3"/>
        <v>0</v>
      </c>
      <c r="G45" s="273"/>
      <c r="H45" s="273"/>
      <c r="I45" s="273"/>
      <c r="J45" s="273"/>
      <c r="K45" s="273"/>
    </row>
    <row r="46" spans="1:231" s="21" customFormat="1">
      <c r="A46" s="20">
        <v>4</v>
      </c>
      <c r="B46" s="133" t="s">
        <v>401</v>
      </c>
      <c r="C46" s="20" t="s">
        <v>0</v>
      </c>
      <c r="D46" s="180">
        <v>3.6615000000000002</v>
      </c>
      <c r="E46" s="306"/>
      <c r="F46" s="300">
        <f t="shared" si="3"/>
        <v>0</v>
      </c>
      <c r="G46" s="273"/>
      <c r="H46" s="273"/>
      <c r="I46" s="273"/>
      <c r="J46" s="273"/>
      <c r="K46" s="273"/>
    </row>
    <row r="47" spans="1:231" s="21" customFormat="1">
      <c r="A47" s="20">
        <v>5</v>
      </c>
      <c r="B47" s="133" t="s">
        <v>409</v>
      </c>
      <c r="C47" s="20" t="s">
        <v>0</v>
      </c>
      <c r="D47" s="180">
        <v>3.5710000000000002</v>
      </c>
      <c r="E47" s="306"/>
      <c r="F47" s="300">
        <f t="shared" si="3"/>
        <v>0</v>
      </c>
      <c r="G47" s="273"/>
      <c r="H47" s="273"/>
      <c r="I47" s="273"/>
      <c r="J47" s="273"/>
      <c r="K47" s="273"/>
    </row>
    <row r="48" spans="1:231" s="21" customFormat="1">
      <c r="A48" s="20">
        <v>6</v>
      </c>
      <c r="B48" s="133" t="s">
        <v>399</v>
      </c>
      <c r="C48" s="20" t="s">
        <v>0</v>
      </c>
      <c r="D48" s="180">
        <v>2.2691599999999998</v>
      </c>
      <c r="E48" s="306"/>
      <c r="F48" s="300">
        <f t="shared" si="3"/>
        <v>0</v>
      </c>
      <c r="G48" s="273"/>
      <c r="H48" s="273"/>
      <c r="I48" s="273"/>
      <c r="J48" s="273"/>
      <c r="K48" s="273"/>
    </row>
    <row r="49" spans="1:231" s="21" customFormat="1">
      <c r="A49" s="20">
        <v>7</v>
      </c>
      <c r="B49" s="133" t="s">
        <v>404</v>
      </c>
      <c r="C49" s="20" t="s">
        <v>0</v>
      </c>
      <c r="D49" s="180">
        <v>9.2347400000000004</v>
      </c>
      <c r="E49" s="306"/>
      <c r="F49" s="300">
        <f t="shared" si="3"/>
        <v>0</v>
      </c>
      <c r="G49" s="273"/>
      <c r="H49" s="273"/>
      <c r="I49" s="273"/>
      <c r="J49" s="273"/>
      <c r="K49" s="273"/>
    </row>
    <row r="50" spans="1:231" s="21" customFormat="1">
      <c r="A50" s="20">
        <v>8</v>
      </c>
      <c r="B50" s="133" t="s">
        <v>408</v>
      </c>
      <c r="C50" s="20" t="s">
        <v>0</v>
      </c>
      <c r="D50" s="180">
        <v>1.03725</v>
      </c>
      <c r="E50" s="306"/>
      <c r="F50" s="300">
        <f t="shared" si="3"/>
        <v>0</v>
      </c>
      <c r="G50" s="273"/>
      <c r="H50" s="273"/>
      <c r="I50" s="273"/>
      <c r="J50" s="273"/>
      <c r="K50" s="273"/>
    </row>
    <row r="51" spans="1:231" s="9" customFormat="1">
      <c r="A51" s="8"/>
      <c r="B51" s="115" t="s">
        <v>50</v>
      </c>
      <c r="C51" s="8"/>
      <c r="D51" s="177"/>
      <c r="E51" s="300"/>
      <c r="F51" s="300"/>
      <c r="G51" s="107"/>
      <c r="H51" s="107"/>
      <c r="I51" s="107"/>
      <c r="J51" s="107"/>
      <c r="K51" s="107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</row>
    <row r="52" spans="1:231" s="24" customFormat="1" ht="25.5">
      <c r="A52" s="10">
        <v>1</v>
      </c>
      <c r="B52" s="129" t="s">
        <v>107</v>
      </c>
      <c r="C52" s="10" t="s">
        <v>21</v>
      </c>
      <c r="D52" s="172">
        <v>59.4</v>
      </c>
      <c r="E52" s="35"/>
      <c r="F52" s="300">
        <f t="shared" ref="F52:F55" si="4">E52*D52</f>
        <v>0</v>
      </c>
      <c r="G52" s="35"/>
      <c r="H52" s="35"/>
      <c r="I52" s="35"/>
      <c r="J52" s="35"/>
      <c r="K52" s="35"/>
    </row>
    <row r="53" spans="1:231" s="21" customFormat="1">
      <c r="A53" s="20">
        <v>2</v>
      </c>
      <c r="B53" s="133" t="s">
        <v>410</v>
      </c>
      <c r="C53" s="20" t="s">
        <v>0</v>
      </c>
      <c r="D53" s="180">
        <v>2.83711</v>
      </c>
      <c r="E53" s="306"/>
      <c r="F53" s="300">
        <f t="shared" si="4"/>
        <v>0</v>
      </c>
      <c r="G53" s="273"/>
      <c r="H53" s="273"/>
      <c r="I53" s="273"/>
      <c r="J53" s="273"/>
      <c r="K53" s="273"/>
    </row>
    <row r="54" spans="1:231" s="21" customFormat="1">
      <c r="A54" s="20">
        <v>3</v>
      </c>
      <c r="B54" s="133" t="s">
        <v>405</v>
      </c>
      <c r="C54" s="20" t="s">
        <v>0</v>
      </c>
      <c r="D54" s="180">
        <v>3.6833400000000003</v>
      </c>
      <c r="E54" s="306"/>
      <c r="F54" s="300">
        <f t="shared" si="4"/>
        <v>0</v>
      </c>
      <c r="G54" s="273"/>
      <c r="H54" s="273"/>
      <c r="I54" s="273"/>
      <c r="J54" s="273"/>
      <c r="K54" s="273"/>
    </row>
    <row r="55" spans="1:231" s="21" customFormat="1">
      <c r="A55" s="20">
        <v>4</v>
      </c>
      <c r="B55" s="133" t="s">
        <v>406</v>
      </c>
      <c r="C55" s="20" t="s">
        <v>0</v>
      </c>
      <c r="D55" s="180">
        <v>4.5289999999999997E-2</v>
      </c>
      <c r="E55" s="306"/>
      <c r="F55" s="300">
        <f t="shared" si="4"/>
        <v>0</v>
      </c>
      <c r="G55" s="273"/>
      <c r="H55" s="273"/>
      <c r="I55" s="273"/>
      <c r="J55" s="273"/>
      <c r="K55" s="273"/>
    </row>
    <row r="56" spans="1:231" s="9" customFormat="1">
      <c r="A56" s="8"/>
      <c r="B56" s="115" t="s">
        <v>51</v>
      </c>
      <c r="C56" s="8"/>
      <c r="D56" s="177"/>
      <c r="E56" s="300"/>
      <c r="F56" s="300"/>
      <c r="G56" s="107"/>
      <c r="H56" s="107"/>
      <c r="I56" s="107"/>
      <c r="J56" s="107"/>
      <c r="K56" s="107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</row>
    <row r="57" spans="1:231" s="24" customFormat="1" ht="25.5">
      <c r="A57" s="10">
        <v>1</v>
      </c>
      <c r="B57" s="129" t="s">
        <v>107</v>
      </c>
      <c r="C57" s="10" t="s">
        <v>21</v>
      </c>
      <c r="D57" s="172">
        <v>114</v>
      </c>
      <c r="E57" s="35"/>
      <c r="F57" s="300">
        <f t="shared" ref="F57:F60" si="5">E57*D57</f>
        <v>0</v>
      </c>
      <c r="G57" s="35"/>
      <c r="H57" s="35"/>
      <c r="I57" s="35"/>
      <c r="J57" s="35"/>
      <c r="K57" s="35"/>
    </row>
    <row r="58" spans="1:231" s="21" customFormat="1">
      <c r="A58" s="20">
        <v>2</v>
      </c>
      <c r="B58" s="133" t="s">
        <v>410</v>
      </c>
      <c r="C58" s="20" t="s">
        <v>0</v>
      </c>
      <c r="D58" s="180">
        <v>4.8585000000000012</v>
      </c>
      <c r="E58" s="306"/>
      <c r="F58" s="300">
        <f t="shared" si="5"/>
        <v>0</v>
      </c>
      <c r="G58" s="273"/>
      <c r="H58" s="273"/>
      <c r="I58" s="273"/>
      <c r="J58" s="273"/>
      <c r="K58" s="273"/>
    </row>
    <row r="59" spans="1:231" s="21" customFormat="1">
      <c r="A59" s="20">
        <v>3</v>
      </c>
      <c r="B59" s="133" t="s">
        <v>405</v>
      </c>
      <c r="C59" s="20" t="s">
        <v>0</v>
      </c>
      <c r="D59" s="180">
        <v>7.7195599999999995</v>
      </c>
      <c r="E59" s="306"/>
      <c r="F59" s="300">
        <f t="shared" si="5"/>
        <v>0</v>
      </c>
      <c r="G59" s="273"/>
      <c r="H59" s="273"/>
      <c r="I59" s="273"/>
      <c r="J59" s="273"/>
      <c r="K59" s="273"/>
    </row>
    <row r="60" spans="1:231" s="21" customFormat="1">
      <c r="A60" s="20">
        <v>4</v>
      </c>
      <c r="B60" s="133" t="s">
        <v>406</v>
      </c>
      <c r="C60" s="20" t="s">
        <v>0</v>
      </c>
      <c r="D60" s="183">
        <v>9.0579999999999994E-2</v>
      </c>
      <c r="E60" s="306"/>
      <c r="F60" s="300">
        <f t="shared" si="5"/>
        <v>0</v>
      </c>
      <c r="G60" s="273"/>
      <c r="H60" s="273"/>
      <c r="I60" s="273"/>
      <c r="J60" s="273"/>
      <c r="K60" s="273"/>
    </row>
    <row r="61" spans="1:231" s="9" customFormat="1">
      <c r="A61" s="8"/>
      <c r="B61" s="115" t="s">
        <v>52</v>
      </c>
      <c r="C61" s="8"/>
      <c r="D61" s="177"/>
      <c r="E61" s="300"/>
      <c r="F61" s="300"/>
      <c r="G61" s="107"/>
      <c r="H61" s="107"/>
      <c r="I61" s="107"/>
      <c r="J61" s="107"/>
      <c r="K61" s="107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</row>
    <row r="62" spans="1:231" s="24" customFormat="1" ht="25.5">
      <c r="A62" s="10">
        <v>1</v>
      </c>
      <c r="B62" s="129" t="s">
        <v>107</v>
      </c>
      <c r="C62" s="10" t="s">
        <v>21</v>
      </c>
      <c r="D62" s="172">
        <v>60.5</v>
      </c>
      <c r="E62" s="35"/>
      <c r="F62" s="300">
        <f t="shared" ref="F62:F64" si="6">E62*D62</f>
        <v>0</v>
      </c>
      <c r="G62" s="35"/>
      <c r="H62" s="35"/>
      <c r="I62" s="35"/>
      <c r="J62" s="35"/>
      <c r="K62" s="35"/>
    </row>
    <row r="63" spans="1:231" s="21" customFormat="1">
      <c r="A63" s="20">
        <v>2</v>
      </c>
      <c r="B63" s="133" t="s">
        <v>410</v>
      </c>
      <c r="C63" s="20" t="s">
        <v>0</v>
      </c>
      <c r="D63" s="180">
        <v>5.1224799999999995</v>
      </c>
      <c r="E63" s="306"/>
      <c r="F63" s="300">
        <f t="shared" si="6"/>
        <v>0</v>
      </c>
      <c r="G63" s="273"/>
      <c r="H63" s="273"/>
      <c r="I63" s="273"/>
      <c r="J63" s="273"/>
      <c r="K63" s="273"/>
    </row>
    <row r="64" spans="1:231" s="21" customFormat="1">
      <c r="A64" s="20">
        <v>3</v>
      </c>
      <c r="B64" s="133" t="s">
        <v>406</v>
      </c>
      <c r="C64" s="20" t="s">
        <v>0</v>
      </c>
      <c r="D64" s="183">
        <v>4.53E-2</v>
      </c>
      <c r="E64" s="306"/>
      <c r="F64" s="300">
        <f t="shared" si="6"/>
        <v>0</v>
      </c>
      <c r="G64" s="273"/>
      <c r="H64" s="273"/>
      <c r="I64" s="273"/>
      <c r="J64" s="273"/>
      <c r="K64" s="273"/>
    </row>
    <row r="65" spans="1:231" s="9" customFormat="1">
      <c r="A65" s="8"/>
      <c r="B65" s="115" t="s">
        <v>53</v>
      </c>
      <c r="C65" s="8"/>
      <c r="D65" s="177"/>
      <c r="E65" s="300"/>
      <c r="F65" s="300"/>
      <c r="G65" s="107"/>
      <c r="H65" s="107"/>
      <c r="I65" s="107"/>
      <c r="J65" s="107"/>
      <c r="K65" s="107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</row>
    <row r="66" spans="1:231" s="24" customFormat="1" ht="25.5">
      <c r="A66" s="10">
        <v>1</v>
      </c>
      <c r="B66" s="129" t="s">
        <v>107</v>
      </c>
      <c r="C66" s="10" t="s">
        <v>21</v>
      </c>
      <c r="D66" s="172">
        <v>8</v>
      </c>
      <c r="E66" s="35"/>
      <c r="F66" s="300">
        <f t="shared" ref="F66:F68" si="7">E66*D66</f>
        <v>0</v>
      </c>
      <c r="G66" s="35"/>
      <c r="H66" s="35"/>
      <c r="I66" s="35"/>
      <c r="J66" s="35"/>
      <c r="K66" s="35"/>
    </row>
    <row r="67" spans="1:231" s="21" customFormat="1">
      <c r="A67" s="20">
        <v>2</v>
      </c>
      <c r="B67" s="133" t="s">
        <v>410</v>
      </c>
      <c r="C67" s="20" t="s">
        <v>0</v>
      </c>
      <c r="D67" s="180">
        <v>0.66561999999999999</v>
      </c>
      <c r="E67" s="306"/>
      <c r="F67" s="300">
        <f t="shared" si="7"/>
        <v>0</v>
      </c>
      <c r="G67" s="273"/>
      <c r="H67" s="273"/>
      <c r="I67" s="273"/>
      <c r="J67" s="273"/>
      <c r="K67" s="273"/>
    </row>
    <row r="68" spans="1:231" s="21" customFormat="1">
      <c r="A68" s="20">
        <v>3</v>
      </c>
      <c r="B68" s="133" t="s">
        <v>406</v>
      </c>
      <c r="C68" s="20" t="s">
        <v>0</v>
      </c>
      <c r="D68" s="183">
        <v>6.3899999999999998E-3</v>
      </c>
      <c r="E68" s="306"/>
      <c r="F68" s="300">
        <f t="shared" si="7"/>
        <v>0</v>
      </c>
      <c r="G68" s="273"/>
      <c r="H68" s="273"/>
      <c r="I68" s="273"/>
      <c r="J68" s="273"/>
      <c r="K68" s="273"/>
    </row>
    <row r="69" spans="1:231" s="9" customFormat="1">
      <c r="A69" s="8"/>
      <c r="B69" s="115" t="s">
        <v>411</v>
      </c>
      <c r="C69" s="8"/>
      <c r="D69" s="177"/>
      <c r="E69" s="300"/>
      <c r="F69" s="300"/>
      <c r="G69" s="107"/>
      <c r="H69" s="107"/>
      <c r="I69" s="107"/>
      <c r="J69" s="107"/>
      <c r="K69" s="107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</row>
    <row r="70" spans="1:231" s="23" customFormat="1" ht="25.5">
      <c r="A70" s="25">
        <v>1</v>
      </c>
      <c r="B70" s="133" t="s">
        <v>412</v>
      </c>
      <c r="C70" s="25" t="s">
        <v>0</v>
      </c>
      <c r="D70" s="184">
        <v>0.88368000000000002</v>
      </c>
      <c r="E70" s="277"/>
      <c r="F70" s="300">
        <f>E70*D70</f>
        <v>0</v>
      </c>
      <c r="G70" s="274"/>
      <c r="H70" s="274"/>
      <c r="I70" s="274"/>
      <c r="J70" s="274"/>
      <c r="K70" s="274"/>
    </row>
    <row r="71" spans="1:231" s="9" customFormat="1">
      <c r="A71" s="8"/>
      <c r="B71" s="115" t="s">
        <v>54</v>
      </c>
      <c r="C71" s="8"/>
      <c r="D71" s="177"/>
      <c r="E71" s="300"/>
      <c r="F71" s="300"/>
      <c r="G71" s="107"/>
      <c r="H71" s="107"/>
      <c r="I71" s="107"/>
      <c r="J71" s="107"/>
      <c r="K71" s="107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</row>
    <row r="72" spans="1:231" s="13" customFormat="1" ht="25.5">
      <c r="A72" s="12">
        <v>1</v>
      </c>
      <c r="B72" s="83" t="s">
        <v>108</v>
      </c>
      <c r="C72" s="12" t="s">
        <v>21</v>
      </c>
      <c r="D72" s="185">
        <v>17.73</v>
      </c>
      <c r="E72" s="301"/>
      <c r="F72" s="300">
        <f t="shared" ref="F72:F74" si="8">E72*D72</f>
        <v>0</v>
      </c>
      <c r="G72" s="271"/>
      <c r="H72" s="271"/>
      <c r="I72" s="271"/>
      <c r="J72" s="271"/>
      <c r="K72" s="271"/>
    </row>
    <row r="73" spans="1:231" s="21" customFormat="1">
      <c r="A73" s="20">
        <v>2</v>
      </c>
      <c r="B73" s="133" t="s">
        <v>405</v>
      </c>
      <c r="C73" s="20" t="s">
        <v>0</v>
      </c>
      <c r="D73" s="180">
        <v>0.55838999999999994</v>
      </c>
      <c r="E73" s="306"/>
      <c r="F73" s="300">
        <f t="shared" si="8"/>
        <v>0</v>
      </c>
      <c r="G73" s="273"/>
      <c r="H73" s="273"/>
      <c r="I73" s="273"/>
      <c r="J73" s="273"/>
      <c r="K73" s="273"/>
    </row>
    <row r="74" spans="1:231" s="21" customFormat="1">
      <c r="A74" s="20">
        <v>3</v>
      </c>
      <c r="B74" s="133" t="s">
        <v>406</v>
      </c>
      <c r="C74" s="20" t="s">
        <v>0</v>
      </c>
      <c r="D74" s="183">
        <v>0.26386999999999999</v>
      </c>
      <c r="E74" s="306"/>
      <c r="F74" s="300">
        <f t="shared" si="8"/>
        <v>0</v>
      </c>
      <c r="G74" s="273"/>
      <c r="H74" s="273"/>
      <c r="I74" s="273"/>
      <c r="J74" s="273"/>
      <c r="K74" s="273"/>
    </row>
    <row r="75" spans="1:231" s="9" customFormat="1">
      <c r="A75" s="8"/>
      <c r="B75" s="115" t="s">
        <v>55</v>
      </c>
      <c r="C75" s="8"/>
      <c r="D75" s="177"/>
      <c r="E75" s="300"/>
      <c r="F75" s="300"/>
      <c r="G75" s="107"/>
      <c r="H75" s="107"/>
      <c r="I75" s="107"/>
      <c r="J75" s="107"/>
      <c r="K75" s="107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</row>
    <row r="76" spans="1:231" s="13" customFormat="1" ht="38.25">
      <c r="A76" s="26">
        <v>1</v>
      </c>
      <c r="B76" s="84" t="s">
        <v>109</v>
      </c>
      <c r="C76" s="26" t="s">
        <v>21</v>
      </c>
      <c r="D76" s="182">
        <v>6.5</v>
      </c>
      <c r="E76" s="301"/>
      <c r="F76" s="300">
        <f t="shared" ref="F76:F79" si="9">E76*D76</f>
        <v>0</v>
      </c>
      <c r="G76" s="271"/>
      <c r="H76" s="271"/>
      <c r="I76" s="271"/>
      <c r="J76" s="271"/>
      <c r="K76" s="271"/>
    </row>
    <row r="77" spans="1:231" s="15" customFormat="1" ht="25.5">
      <c r="A77" s="14">
        <v>2</v>
      </c>
      <c r="B77" s="130" t="s">
        <v>110</v>
      </c>
      <c r="C77" s="14" t="s">
        <v>21</v>
      </c>
      <c r="D77" s="174">
        <v>7.7</v>
      </c>
      <c r="E77" s="14"/>
      <c r="F77" s="300">
        <f t="shared" si="9"/>
        <v>0</v>
      </c>
      <c r="G77" s="14"/>
      <c r="H77" s="14"/>
      <c r="I77" s="14"/>
      <c r="J77" s="14"/>
      <c r="K77" s="14"/>
    </row>
    <row r="78" spans="1:231" s="21" customFormat="1">
      <c r="A78" s="20">
        <v>3</v>
      </c>
      <c r="B78" s="133" t="s">
        <v>405</v>
      </c>
      <c r="C78" s="20" t="s">
        <v>0</v>
      </c>
      <c r="D78" s="180">
        <v>0.63651999999999997</v>
      </c>
      <c r="E78" s="306"/>
      <c r="F78" s="300">
        <f t="shared" si="9"/>
        <v>0</v>
      </c>
      <c r="G78" s="273"/>
      <c r="H78" s="273"/>
      <c r="I78" s="273"/>
      <c r="J78" s="273"/>
      <c r="K78" s="273"/>
    </row>
    <row r="79" spans="1:231" s="21" customFormat="1">
      <c r="A79" s="20">
        <v>4</v>
      </c>
      <c r="B79" s="133" t="s">
        <v>406</v>
      </c>
      <c r="C79" s="20" t="s">
        <v>0</v>
      </c>
      <c r="D79" s="183">
        <v>0.23088</v>
      </c>
      <c r="E79" s="306"/>
      <c r="F79" s="300">
        <f t="shared" si="9"/>
        <v>0</v>
      </c>
      <c r="G79" s="273"/>
      <c r="H79" s="273"/>
      <c r="I79" s="273"/>
      <c r="J79" s="273"/>
      <c r="K79" s="273"/>
    </row>
    <row r="80" spans="1:231" s="9" customFormat="1">
      <c r="A80" s="8"/>
      <c r="B80" s="115" t="s">
        <v>90</v>
      </c>
      <c r="C80" s="8"/>
      <c r="D80" s="177"/>
      <c r="E80" s="300"/>
      <c r="F80" s="300"/>
      <c r="G80" s="107"/>
      <c r="H80" s="107"/>
      <c r="I80" s="107"/>
      <c r="J80" s="107"/>
      <c r="K80" s="107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</row>
    <row r="81" spans="1:231" s="23" customFormat="1">
      <c r="A81" s="25">
        <v>1</v>
      </c>
      <c r="B81" s="133" t="s">
        <v>281</v>
      </c>
      <c r="C81" s="25" t="s">
        <v>0</v>
      </c>
      <c r="D81" s="186">
        <v>0.70768999999999993</v>
      </c>
      <c r="E81" s="277"/>
      <c r="F81" s="300">
        <f>E81*D81</f>
        <v>0</v>
      </c>
      <c r="G81" s="274"/>
      <c r="H81" s="274"/>
      <c r="I81" s="274"/>
      <c r="J81" s="274"/>
      <c r="K81" s="274"/>
    </row>
    <row r="82" spans="1:231" s="23" customFormat="1" ht="33" customHeight="1">
      <c r="A82" s="27"/>
      <c r="B82" s="115" t="s">
        <v>413</v>
      </c>
      <c r="C82" s="115"/>
      <c r="D82" s="187"/>
      <c r="E82" s="277"/>
      <c r="F82" s="277"/>
      <c r="G82" s="274"/>
      <c r="H82" s="274"/>
      <c r="I82" s="274"/>
      <c r="J82" s="274"/>
      <c r="K82" s="274"/>
    </row>
    <row r="83" spans="1:231" s="23" customFormat="1" ht="25.5">
      <c r="A83" s="25">
        <v>1</v>
      </c>
      <c r="B83" s="29" t="s">
        <v>282</v>
      </c>
      <c r="C83" s="25" t="s">
        <v>0</v>
      </c>
      <c r="D83" s="186">
        <v>0.91935999999999996</v>
      </c>
      <c r="E83" s="277"/>
      <c r="F83" s="300">
        <f t="shared" ref="F83:F88" si="10">E83*D83</f>
        <v>0</v>
      </c>
      <c r="G83" s="274"/>
      <c r="H83" s="274"/>
      <c r="I83" s="274"/>
      <c r="J83" s="274"/>
      <c r="K83" s="274"/>
    </row>
    <row r="84" spans="1:231" s="23" customFormat="1" ht="25.5">
      <c r="A84" s="25">
        <v>2</v>
      </c>
      <c r="B84" s="29" t="s">
        <v>283</v>
      </c>
      <c r="C84" s="25" t="s">
        <v>0</v>
      </c>
      <c r="D84" s="186">
        <v>3.3449199999999997</v>
      </c>
      <c r="E84" s="277"/>
      <c r="F84" s="300">
        <f t="shared" si="10"/>
        <v>0</v>
      </c>
      <c r="G84" s="274"/>
      <c r="H84" s="274"/>
      <c r="I84" s="274"/>
      <c r="J84" s="274"/>
      <c r="K84" s="274"/>
    </row>
    <row r="85" spans="1:231" s="23" customFormat="1" ht="25.5">
      <c r="A85" s="25">
        <v>3</v>
      </c>
      <c r="B85" s="29" t="s">
        <v>284</v>
      </c>
      <c r="C85" s="25" t="s">
        <v>0</v>
      </c>
      <c r="D85" s="186">
        <v>1.58</v>
      </c>
      <c r="E85" s="277"/>
      <c r="F85" s="300">
        <f t="shared" si="10"/>
        <v>0</v>
      </c>
      <c r="G85" s="274"/>
      <c r="H85" s="274"/>
      <c r="I85" s="274"/>
      <c r="J85" s="274"/>
      <c r="K85" s="274"/>
    </row>
    <row r="86" spans="1:231" s="13" customFormat="1" ht="25.5">
      <c r="A86" s="12">
        <v>4</v>
      </c>
      <c r="B86" s="83" t="s">
        <v>111</v>
      </c>
      <c r="C86" s="12" t="s">
        <v>23</v>
      </c>
      <c r="D86" s="173">
        <v>630</v>
      </c>
      <c r="E86" s="301"/>
      <c r="F86" s="300">
        <f t="shared" si="10"/>
        <v>0</v>
      </c>
      <c r="G86" s="271"/>
      <c r="H86" s="271"/>
      <c r="I86" s="271"/>
      <c r="J86" s="271"/>
      <c r="K86" s="271"/>
    </row>
    <row r="87" spans="1:231" s="11" customFormat="1" ht="25.5">
      <c r="A87" s="10">
        <v>5</v>
      </c>
      <c r="B87" s="129" t="s">
        <v>414</v>
      </c>
      <c r="C87" s="10" t="s">
        <v>22</v>
      </c>
      <c r="D87" s="172">
        <v>1600</v>
      </c>
      <c r="E87" s="300"/>
      <c r="F87" s="300">
        <f t="shared" si="10"/>
        <v>0</v>
      </c>
      <c r="G87" s="107"/>
      <c r="H87" s="107"/>
      <c r="I87" s="107"/>
      <c r="J87" s="107"/>
      <c r="K87" s="107"/>
    </row>
    <row r="88" spans="1:231" s="23" customFormat="1" ht="38.25">
      <c r="A88" s="25">
        <v>6</v>
      </c>
      <c r="B88" s="29" t="s">
        <v>415</v>
      </c>
      <c r="C88" s="25" t="s">
        <v>21</v>
      </c>
      <c r="D88" s="188">
        <v>115</v>
      </c>
      <c r="E88" s="277"/>
      <c r="F88" s="300">
        <f t="shared" si="10"/>
        <v>0</v>
      </c>
      <c r="G88" s="274"/>
      <c r="H88" s="274"/>
      <c r="I88" s="274"/>
      <c r="J88" s="274"/>
      <c r="K88" s="274"/>
    </row>
    <row r="89" spans="1:231" s="31" customFormat="1">
      <c r="A89" s="35"/>
      <c r="B89" s="315" t="s">
        <v>112</v>
      </c>
      <c r="C89" s="35"/>
      <c r="D89" s="189"/>
      <c r="E89" s="275"/>
      <c r="F89" s="275"/>
      <c r="G89" s="275"/>
      <c r="H89" s="275"/>
      <c r="I89" s="275"/>
      <c r="J89" s="275"/>
      <c r="K89" s="275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</row>
    <row r="90" spans="1:231" s="31" customFormat="1" ht="25.5">
      <c r="A90" s="10">
        <v>1</v>
      </c>
      <c r="B90" s="129" t="s">
        <v>113</v>
      </c>
      <c r="C90" s="10" t="s">
        <v>21</v>
      </c>
      <c r="D90" s="181">
        <v>20.139999999999997</v>
      </c>
      <c r="E90" s="275"/>
      <c r="F90" s="300">
        <f t="shared" ref="F90:F92" si="11">E90*D90</f>
        <v>0</v>
      </c>
      <c r="G90" s="275"/>
      <c r="H90" s="275"/>
      <c r="I90" s="275"/>
      <c r="J90" s="275"/>
      <c r="K90" s="275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</row>
    <row r="91" spans="1:231" s="21" customFormat="1">
      <c r="A91" s="20">
        <v>2</v>
      </c>
      <c r="B91" s="133" t="s">
        <v>400</v>
      </c>
      <c r="C91" s="20" t="s">
        <v>0</v>
      </c>
      <c r="D91" s="180">
        <v>3.3800199999999996</v>
      </c>
      <c r="E91" s="306"/>
      <c r="F91" s="300">
        <f t="shared" si="11"/>
        <v>0</v>
      </c>
      <c r="G91" s="273"/>
      <c r="H91" s="273"/>
      <c r="I91" s="273"/>
      <c r="J91" s="273"/>
      <c r="K91" s="273"/>
    </row>
    <row r="92" spans="1:231" s="21" customFormat="1">
      <c r="A92" s="20">
        <v>3</v>
      </c>
      <c r="B92" s="133" t="s">
        <v>404</v>
      </c>
      <c r="C92" s="20" t="s">
        <v>0</v>
      </c>
      <c r="D92" s="183">
        <v>0.37498999999999999</v>
      </c>
      <c r="E92" s="306"/>
      <c r="F92" s="300">
        <f t="shared" si="11"/>
        <v>0</v>
      </c>
      <c r="G92" s="273"/>
      <c r="H92" s="273"/>
      <c r="I92" s="273"/>
      <c r="J92" s="273"/>
      <c r="K92" s="273"/>
    </row>
    <row r="93" spans="1:231" s="9" customFormat="1">
      <c r="A93" s="8"/>
      <c r="B93" s="115" t="s">
        <v>90</v>
      </c>
      <c r="C93" s="8"/>
      <c r="D93" s="177"/>
      <c r="E93" s="300"/>
      <c r="F93" s="300"/>
      <c r="G93" s="107"/>
      <c r="H93" s="107"/>
      <c r="I93" s="107"/>
      <c r="J93" s="107"/>
      <c r="K93" s="107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</row>
    <row r="94" spans="1:231" s="23" customFormat="1">
      <c r="A94" s="25">
        <v>1</v>
      </c>
      <c r="B94" s="133" t="s">
        <v>285</v>
      </c>
      <c r="C94" s="25" t="s">
        <v>0</v>
      </c>
      <c r="D94" s="186">
        <v>0.14027999999999999</v>
      </c>
      <c r="E94" s="277"/>
      <c r="F94" s="300">
        <f>E94*D94</f>
        <v>0</v>
      </c>
      <c r="G94" s="274"/>
      <c r="H94" s="274"/>
      <c r="I94" s="274"/>
      <c r="J94" s="274"/>
      <c r="K94" s="274"/>
    </row>
    <row r="95" spans="1:231" s="32" customFormat="1">
      <c r="A95" s="35"/>
      <c r="B95" s="315" t="s">
        <v>56</v>
      </c>
      <c r="C95" s="35"/>
      <c r="D95" s="189"/>
      <c r="E95" s="275"/>
      <c r="F95" s="275"/>
      <c r="G95" s="275"/>
      <c r="H95" s="275"/>
      <c r="I95" s="275"/>
      <c r="J95" s="275"/>
      <c r="K95" s="275"/>
    </row>
    <row r="96" spans="1:231" s="34" customFormat="1" ht="25.5">
      <c r="A96" s="33">
        <v>1</v>
      </c>
      <c r="B96" s="134" t="s">
        <v>114</v>
      </c>
      <c r="C96" s="33" t="s">
        <v>21</v>
      </c>
      <c r="D96" s="190">
        <v>1.35</v>
      </c>
      <c r="E96" s="308"/>
      <c r="F96" s="300">
        <f t="shared" ref="F96:F100" si="12">E96*D96</f>
        <v>0</v>
      </c>
      <c r="G96" s="276"/>
      <c r="H96" s="276"/>
      <c r="I96" s="276"/>
      <c r="J96" s="276"/>
      <c r="K96" s="276"/>
    </row>
    <row r="97" spans="1:231" s="11" customFormat="1" ht="25.5">
      <c r="A97" s="10">
        <v>2</v>
      </c>
      <c r="B97" s="129" t="s">
        <v>115</v>
      </c>
      <c r="C97" s="10" t="s">
        <v>21</v>
      </c>
      <c r="D97" s="172">
        <v>25.8</v>
      </c>
      <c r="E97" s="300"/>
      <c r="F97" s="300">
        <f t="shared" si="12"/>
        <v>0</v>
      </c>
      <c r="G97" s="107"/>
      <c r="H97" s="107"/>
      <c r="I97" s="107"/>
      <c r="J97" s="107"/>
      <c r="K97" s="107"/>
    </row>
    <row r="98" spans="1:231" s="21" customFormat="1">
      <c r="A98" s="20">
        <v>3</v>
      </c>
      <c r="B98" s="133" t="s">
        <v>405</v>
      </c>
      <c r="C98" s="20" t="s">
        <v>0</v>
      </c>
      <c r="D98" s="183">
        <v>2.6981499999999996</v>
      </c>
      <c r="E98" s="306"/>
      <c r="F98" s="300">
        <f t="shared" si="12"/>
        <v>0</v>
      </c>
      <c r="G98" s="273"/>
      <c r="H98" s="273"/>
      <c r="I98" s="273"/>
      <c r="J98" s="273"/>
      <c r="K98" s="273"/>
    </row>
    <row r="99" spans="1:231" s="21" customFormat="1">
      <c r="A99" s="20">
        <v>4</v>
      </c>
      <c r="B99" s="133" t="s">
        <v>399</v>
      </c>
      <c r="C99" s="20" t="s">
        <v>0</v>
      </c>
      <c r="D99" s="183">
        <v>1.5980000000000001E-2</v>
      </c>
      <c r="E99" s="306"/>
      <c r="F99" s="300">
        <f t="shared" si="12"/>
        <v>0</v>
      </c>
      <c r="G99" s="273"/>
      <c r="H99" s="273"/>
      <c r="I99" s="273"/>
      <c r="J99" s="273"/>
      <c r="K99" s="273"/>
    </row>
    <row r="100" spans="1:231" s="21" customFormat="1">
      <c r="A100" s="20">
        <v>5</v>
      </c>
      <c r="B100" s="133" t="s">
        <v>406</v>
      </c>
      <c r="C100" s="20" t="s">
        <v>0</v>
      </c>
      <c r="D100" s="183">
        <v>2.6839999999999999E-2</v>
      </c>
      <c r="E100" s="306"/>
      <c r="F100" s="300">
        <f t="shared" si="12"/>
        <v>0</v>
      </c>
      <c r="G100" s="273"/>
      <c r="H100" s="273"/>
      <c r="I100" s="273"/>
      <c r="J100" s="273"/>
      <c r="K100" s="273"/>
    </row>
    <row r="101" spans="1:231" s="9" customFormat="1">
      <c r="A101" s="8"/>
      <c r="B101" s="115" t="s">
        <v>57</v>
      </c>
      <c r="C101" s="8"/>
      <c r="D101" s="177"/>
      <c r="E101" s="300"/>
      <c r="F101" s="300"/>
      <c r="G101" s="107"/>
      <c r="H101" s="107"/>
      <c r="I101" s="107"/>
      <c r="J101" s="107"/>
      <c r="K101" s="107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</row>
    <row r="102" spans="1:231" s="13" customFormat="1" ht="25.5">
      <c r="A102" s="12">
        <v>1</v>
      </c>
      <c r="B102" s="83" t="s">
        <v>108</v>
      </c>
      <c r="C102" s="12" t="s">
        <v>21</v>
      </c>
      <c r="D102" s="185">
        <v>3.57</v>
      </c>
      <c r="E102" s="301"/>
      <c r="F102" s="300">
        <f t="shared" ref="F102:F104" si="13">E102*D102</f>
        <v>0</v>
      </c>
      <c r="G102" s="271"/>
      <c r="H102" s="271"/>
      <c r="I102" s="271"/>
      <c r="J102" s="271"/>
      <c r="K102" s="271"/>
    </row>
    <row r="103" spans="1:231" s="21" customFormat="1">
      <c r="A103" s="20">
        <v>2</v>
      </c>
      <c r="B103" s="133" t="s">
        <v>405</v>
      </c>
      <c r="C103" s="20" t="s">
        <v>0</v>
      </c>
      <c r="D103" s="180">
        <v>0.8317699999999999</v>
      </c>
      <c r="E103" s="306"/>
      <c r="F103" s="300">
        <f t="shared" si="13"/>
        <v>0</v>
      </c>
      <c r="G103" s="273"/>
      <c r="H103" s="273"/>
      <c r="I103" s="273"/>
      <c r="J103" s="273"/>
      <c r="K103" s="273"/>
    </row>
    <row r="104" spans="1:231" s="21" customFormat="1">
      <c r="A104" s="20">
        <v>3</v>
      </c>
      <c r="B104" s="133" t="s">
        <v>406</v>
      </c>
      <c r="C104" s="20" t="s">
        <v>0</v>
      </c>
      <c r="D104" s="180">
        <v>0.23025999999999999</v>
      </c>
      <c r="E104" s="306"/>
      <c r="F104" s="300">
        <f t="shared" si="13"/>
        <v>0</v>
      </c>
      <c r="G104" s="273"/>
      <c r="H104" s="273"/>
      <c r="I104" s="273"/>
      <c r="J104" s="273"/>
      <c r="K104" s="273"/>
    </row>
    <row r="105" spans="1:231" s="23" customFormat="1">
      <c r="A105" s="27"/>
      <c r="B105" s="115" t="s">
        <v>116</v>
      </c>
      <c r="C105" s="28"/>
      <c r="D105" s="187"/>
      <c r="E105" s="277"/>
      <c r="F105" s="277"/>
      <c r="G105" s="274"/>
      <c r="H105" s="274"/>
      <c r="I105" s="274"/>
      <c r="J105" s="274"/>
      <c r="K105" s="274"/>
    </row>
    <row r="106" spans="1:231" s="23" customFormat="1" ht="38.25">
      <c r="A106" s="25">
        <v>1</v>
      </c>
      <c r="B106" s="29" t="s">
        <v>286</v>
      </c>
      <c r="C106" s="25" t="s">
        <v>0</v>
      </c>
      <c r="D106" s="184">
        <v>0.73260000000000003</v>
      </c>
      <c r="E106" s="277"/>
      <c r="F106" s="300">
        <f t="shared" ref="F106:F109" si="14">E106*D106</f>
        <v>0</v>
      </c>
      <c r="G106" s="274"/>
      <c r="H106" s="274"/>
      <c r="I106" s="274"/>
      <c r="J106" s="274"/>
      <c r="K106" s="274"/>
    </row>
    <row r="107" spans="1:231" s="23" customFormat="1" ht="25.5">
      <c r="A107" s="25">
        <v>2</v>
      </c>
      <c r="B107" s="29" t="s">
        <v>284</v>
      </c>
      <c r="C107" s="25" t="s">
        <v>0</v>
      </c>
      <c r="D107" s="186">
        <v>0.79</v>
      </c>
      <c r="E107" s="277"/>
      <c r="F107" s="300">
        <f t="shared" si="14"/>
        <v>0</v>
      </c>
      <c r="G107" s="274"/>
      <c r="H107" s="274"/>
      <c r="I107" s="274"/>
      <c r="J107" s="274"/>
      <c r="K107" s="274"/>
    </row>
    <row r="108" spans="1:231" s="13" customFormat="1" ht="25.5">
      <c r="A108" s="12">
        <v>3</v>
      </c>
      <c r="B108" s="83" t="s">
        <v>111</v>
      </c>
      <c r="C108" s="12" t="s">
        <v>23</v>
      </c>
      <c r="D108" s="173">
        <v>900</v>
      </c>
      <c r="E108" s="301"/>
      <c r="F108" s="300">
        <f t="shared" si="14"/>
        <v>0</v>
      </c>
      <c r="G108" s="271"/>
      <c r="H108" s="271"/>
      <c r="I108" s="271"/>
      <c r="J108" s="271"/>
      <c r="K108" s="271"/>
    </row>
    <row r="109" spans="1:231" s="23" customFormat="1" ht="38.25">
      <c r="A109" s="25">
        <v>4</v>
      </c>
      <c r="B109" s="29" t="s">
        <v>415</v>
      </c>
      <c r="C109" s="25" t="s">
        <v>21</v>
      </c>
      <c r="D109" s="188">
        <v>32</v>
      </c>
      <c r="E109" s="277"/>
      <c r="F109" s="300">
        <f t="shared" si="14"/>
        <v>0</v>
      </c>
      <c r="G109" s="274"/>
      <c r="H109" s="274"/>
      <c r="I109" s="274"/>
      <c r="J109" s="274"/>
      <c r="K109" s="274"/>
    </row>
    <row r="110" spans="1:231" s="31" customFormat="1">
      <c r="B110" s="315" t="s">
        <v>416</v>
      </c>
      <c r="C110" s="118"/>
      <c r="D110" s="191"/>
      <c r="E110" s="275"/>
      <c r="F110" s="275"/>
      <c r="G110" s="275"/>
      <c r="H110" s="275"/>
      <c r="I110" s="275"/>
      <c r="J110" s="275"/>
      <c r="K110" s="275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</row>
    <row r="111" spans="1:231" s="21" customFormat="1" ht="25.5">
      <c r="A111" s="20">
        <v>1</v>
      </c>
      <c r="B111" s="133" t="s">
        <v>117</v>
      </c>
      <c r="C111" s="20" t="s">
        <v>21</v>
      </c>
      <c r="D111" s="179">
        <v>0.4</v>
      </c>
      <c r="E111" s="306"/>
      <c r="F111" s="300">
        <f t="shared" ref="F111:F115" si="15">E111*D111</f>
        <v>0</v>
      </c>
      <c r="G111" s="273"/>
      <c r="H111" s="273"/>
      <c r="I111" s="273"/>
      <c r="J111" s="273"/>
      <c r="K111" s="273"/>
    </row>
    <row r="112" spans="1:231" s="11" customFormat="1" ht="25.5">
      <c r="A112" s="10">
        <v>2</v>
      </c>
      <c r="B112" s="129" t="s">
        <v>417</v>
      </c>
      <c r="C112" s="10" t="s">
        <v>21</v>
      </c>
      <c r="D112" s="172">
        <v>59</v>
      </c>
      <c r="E112" s="300"/>
      <c r="F112" s="300">
        <f t="shared" si="15"/>
        <v>0</v>
      </c>
      <c r="G112" s="107"/>
      <c r="H112" s="107"/>
      <c r="I112" s="107"/>
      <c r="J112" s="107"/>
      <c r="K112" s="107"/>
    </row>
    <row r="113" spans="1:231" s="11" customFormat="1" ht="25.5">
      <c r="A113" s="10">
        <v>3</v>
      </c>
      <c r="B113" s="129" t="s">
        <v>418</v>
      </c>
      <c r="C113" s="10" t="s">
        <v>21</v>
      </c>
      <c r="D113" s="181">
        <v>6.9</v>
      </c>
      <c r="E113" s="300"/>
      <c r="F113" s="300">
        <f t="shared" si="15"/>
        <v>0</v>
      </c>
      <c r="G113" s="107"/>
      <c r="H113" s="107"/>
      <c r="I113" s="107"/>
      <c r="J113" s="107"/>
      <c r="K113" s="107"/>
    </row>
    <row r="114" spans="1:231" s="31" customFormat="1" ht="25.5">
      <c r="A114" s="10">
        <v>4</v>
      </c>
      <c r="B114" s="129" t="s">
        <v>419</v>
      </c>
      <c r="C114" s="10" t="s">
        <v>21</v>
      </c>
      <c r="D114" s="181">
        <v>7.15</v>
      </c>
      <c r="E114" s="275"/>
      <c r="F114" s="300">
        <f t="shared" si="15"/>
        <v>0</v>
      </c>
      <c r="G114" s="275"/>
      <c r="H114" s="275"/>
      <c r="I114" s="275"/>
      <c r="J114" s="275"/>
      <c r="K114" s="275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</row>
    <row r="115" spans="1:231" s="21" customFormat="1">
      <c r="A115" s="20">
        <v>5</v>
      </c>
      <c r="B115" s="133" t="s">
        <v>405</v>
      </c>
      <c r="C115" s="20" t="s">
        <v>0</v>
      </c>
      <c r="D115" s="183">
        <v>0.51100000000000001</v>
      </c>
      <c r="E115" s="306"/>
      <c r="F115" s="300">
        <f t="shared" si="15"/>
        <v>0</v>
      </c>
      <c r="G115" s="273"/>
      <c r="H115" s="273"/>
      <c r="I115" s="273"/>
      <c r="J115" s="273"/>
      <c r="K115" s="273"/>
    </row>
    <row r="116" spans="1:231" s="114" customFormat="1">
      <c r="A116" s="292"/>
      <c r="B116" s="293" t="s">
        <v>118</v>
      </c>
      <c r="C116" s="292"/>
      <c r="D116" s="294"/>
      <c r="E116" s="304"/>
      <c r="F116" s="304">
        <f>SUM(F17:F115)</f>
        <v>0</v>
      </c>
      <c r="G116" s="295">
        <v>31.084</v>
      </c>
      <c r="H116" s="299">
        <f>G116*0.9</f>
        <v>27.9756</v>
      </c>
      <c r="I116" s="299">
        <f>G116*1.1</f>
        <v>34.192399999999999</v>
      </c>
      <c r="J116" s="299" t="e">
        <f>+F116*1.03*1.2/$F$896*100</f>
        <v>#DIV/0!</v>
      </c>
      <c r="K116" s="299" t="e">
        <f>IF(AND(ROUND(J116,3)&lt;=ROUND(I116,3),ROUND(J116,3)&gt;=ROUND(H116,3)),"համապատասխանում է","չի համապատասխանում")</f>
        <v>#DIV/0!</v>
      </c>
      <c r="M116" s="11"/>
    </row>
    <row r="117" spans="1:231" s="9" customFormat="1">
      <c r="A117" s="112"/>
      <c r="B117" s="139" t="s">
        <v>58</v>
      </c>
      <c r="C117" s="112"/>
      <c r="D117" s="171"/>
      <c r="E117" s="112"/>
      <c r="F117" s="112"/>
      <c r="G117" s="112"/>
      <c r="H117" s="112"/>
      <c r="I117" s="112"/>
      <c r="J117" s="112"/>
      <c r="K117" s="112"/>
    </row>
    <row r="118" spans="1:231" s="31" customFormat="1">
      <c r="A118" s="35"/>
      <c r="B118" s="315" t="s">
        <v>59</v>
      </c>
      <c r="C118" s="35"/>
      <c r="D118" s="189"/>
      <c r="E118" s="275"/>
      <c r="F118" s="275"/>
      <c r="G118" s="275"/>
      <c r="H118" s="275"/>
      <c r="I118" s="275"/>
      <c r="J118" s="275"/>
      <c r="K118" s="275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</row>
    <row r="119" spans="1:231" s="11" customFormat="1" ht="25.5">
      <c r="A119" s="10">
        <v>1</v>
      </c>
      <c r="B119" s="129" t="s">
        <v>315</v>
      </c>
      <c r="C119" s="10" t="s">
        <v>22</v>
      </c>
      <c r="D119" s="172">
        <v>378.29999999999995</v>
      </c>
      <c r="E119" s="300"/>
      <c r="F119" s="300">
        <f t="shared" ref="F119:F132" si="16">E119*D119</f>
        <v>0</v>
      </c>
      <c r="G119" s="107"/>
      <c r="H119" s="107"/>
      <c r="I119" s="107"/>
      <c r="J119" s="107"/>
      <c r="K119" s="107"/>
    </row>
    <row r="120" spans="1:231" s="13" customFormat="1" ht="25.5">
      <c r="A120" s="12">
        <v>2</v>
      </c>
      <c r="B120" s="83" t="s">
        <v>119</v>
      </c>
      <c r="C120" s="12" t="s">
        <v>21</v>
      </c>
      <c r="D120" s="173">
        <v>56.74499999999999</v>
      </c>
      <c r="E120" s="301"/>
      <c r="F120" s="300">
        <f t="shared" si="16"/>
        <v>0</v>
      </c>
      <c r="G120" s="271"/>
      <c r="H120" s="271"/>
      <c r="I120" s="271"/>
      <c r="J120" s="271"/>
      <c r="K120" s="271"/>
    </row>
    <row r="121" spans="1:231" s="11" customFormat="1">
      <c r="A121" s="10">
        <v>3</v>
      </c>
      <c r="B121" s="129" t="s">
        <v>420</v>
      </c>
      <c r="C121" s="10" t="s">
        <v>22</v>
      </c>
      <c r="D121" s="173">
        <v>378.29999999999995</v>
      </c>
      <c r="E121" s="300"/>
      <c r="F121" s="300">
        <f t="shared" si="16"/>
        <v>0</v>
      </c>
      <c r="G121" s="107"/>
      <c r="H121" s="107"/>
      <c r="I121" s="107"/>
      <c r="J121" s="107"/>
      <c r="K121" s="107"/>
    </row>
    <row r="122" spans="1:231" s="11" customFormat="1" ht="38.25">
      <c r="A122" s="10">
        <v>4</v>
      </c>
      <c r="B122" s="129" t="s">
        <v>120</v>
      </c>
      <c r="C122" s="10" t="s">
        <v>22</v>
      </c>
      <c r="D122" s="172">
        <v>901.9799999999999</v>
      </c>
      <c r="E122" s="300"/>
      <c r="F122" s="300">
        <f t="shared" si="16"/>
        <v>0</v>
      </c>
      <c r="G122" s="107"/>
      <c r="H122" s="107"/>
      <c r="I122" s="107"/>
      <c r="J122" s="107"/>
      <c r="K122" s="107"/>
    </row>
    <row r="123" spans="1:231" s="13" customFormat="1" ht="38.25">
      <c r="A123" s="12">
        <v>5</v>
      </c>
      <c r="B123" s="83" t="s">
        <v>121</v>
      </c>
      <c r="C123" s="12" t="s">
        <v>22</v>
      </c>
      <c r="D123" s="173">
        <v>649.20000000000005</v>
      </c>
      <c r="E123" s="301"/>
      <c r="F123" s="300">
        <f t="shared" si="16"/>
        <v>0</v>
      </c>
      <c r="G123" s="271"/>
      <c r="H123" s="271"/>
      <c r="I123" s="271"/>
      <c r="J123" s="271"/>
      <c r="K123" s="271"/>
    </row>
    <row r="124" spans="1:231" s="11" customFormat="1" ht="38.25">
      <c r="A124" s="10">
        <v>6</v>
      </c>
      <c r="B124" s="129" t="s">
        <v>122</v>
      </c>
      <c r="C124" s="10" t="s">
        <v>21</v>
      </c>
      <c r="D124" s="172">
        <v>105.5592</v>
      </c>
      <c r="E124" s="300"/>
      <c r="F124" s="300">
        <f t="shared" si="16"/>
        <v>0</v>
      </c>
      <c r="G124" s="107"/>
      <c r="H124" s="107"/>
      <c r="I124" s="107"/>
      <c r="J124" s="107"/>
      <c r="K124" s="107"/>
    </row>
    <row r="125" spans="1:231" s="11" customFormat="1" ht="25.5">
      <c r="A125" s="10">
        <v>7</v>
      </c>
      <c r="B125" s="129" t="s">
        <v>123</v>
      </c>
      <c r="C125" s="10" t="s">
        <v>22</v>
      </c>
      <c r="D125" s="172">
        <v>476.57999999999993</v>
      </c>
      <c r="E125" s="300"/>
      <c r="F125" s="300">
        <f t="shared" si="16"/>
        <v>0</v>
      </c>
      <c r="G125" s="107"/>
      <c r="H125" s="107"/>
      <c r="I125" s="107"/>
      <c r="J125" s="107"/>
      <c r="K125" s="107"/>
    </row>
    <row r="126" spans="1:231" s="11" customFormat="1" ht="51">
      <c r="A126" s="10">
        <v>8</v>
      </c>
      <c r="B126" s="129" t="s">
        <v>316</v>
      </c>
      <c r="C126" s="10" t="s">
        <v>22</v>
      </c>
      <c r="D126" s="172">
        <v>767.8</v>
      </c>
      <c r="E126" s="300"/>
      <c r="F126" s="300">
        <f t="shared" si="16"/>
        <v>0</v>
      </c>
      <c r="G126" s="107"/>
      <c r="H126" s="107"/>
      <c r="I126" s="107"/>
      <c r="J126" s="107"/>
      <c r="K126" s="107"/>
    </row>
    <row r="127" spans="1:231" s="11" customFormat="1" ht="38.25">
      <c r="A127" s="10">
        <v>9</v>
      </c>
      <c r="B127" s="129" t="s">
        <v>124</v>
      </c>
      <c r="C127" s="10" t="s">
        <v>22</v>
      </c>
      <c r="D127" s="172">
        <v>134.18</v>
      </c>
      <c r="E127" s="300"/>
      <c r="F127" s="300">
        <f t="shared" si="16"/>
        <v>0</v>
      </c>
      <c r="G127" s="107"/>
      <c r="H127" s="107"/>
      <c r="I127" s="107"/>
      <c r="J127" s="107"/>
      <c r="K127" s="107"/>
    </row>
    <row r="128" spans="1:231" s="11" customFormat="1" ht="76.5">
      <c r="A128" s="10">
        <v>10</v>
      </c>
      <c r="B128" s="129" t="s">
        <v>421</v>
      </c>
      <c r="C128" s="10" t="s">
        <v>22</v>
      </c>
      <c r="D128" s="172">
        <v>649.20000000000005</v>
      </c>
      <c r="E128" s="300"/>
      <c r="F128" s="300">
        <f t="shared" si="16"/>
        <v>0</v>
      </c>
      <c r="G128" s="107"/>
      <c r="H128" s="107"/>
      <c r="I128" s="107"/>
      <c r="J128" s="107"/>
      <c r="K128" s="107"/>
    </row>
    <row r="129" spans="1:231" s="11" customFormat="1" ht="25.5">
      <c r="A129" s="10">
        <v>11</v>
      </c>
      <c r="B129" s="129" t="s">
        <v>125</v>
      </c>
      <c r="C129" s="10" t="s">
        <v>22</v>
      </c>
      <c r="D129" s="172">
        <v>55.860000000000007</v>
      </c>
      <c r="E129" s="300"/>
      <c r="F129" s="300">
        <f t="shared" si="16"/>
        <v>0</v>
      </c>
      <c r="G129" s="107"/>
      <c r="H129" s="107"/>
      <c r="I129" s="107"/>
      <c r="J129" s="107"/>
      <c r="K129" s="107"/>
    </row>
    <row r="130" spans="1:231" s="11" customFormat="1" ht="38.25">
      <c r="A130" s="10">
        <v>12</v>
      </c>
      <c r="B130" s="129" t="s">
        <v>126</v>
      </c>
      <c r="C130" s="10" t="s">
        <v>22</v>
      </c>
      <c r="D130" s="172">
        <v>3.88</v>
      </c>
      <c r="E130" s="300"/>
      <c r="F130" s="300">
        <f t="shared" si="16"/>
        <v>0</v>
      </c>
      <c r="G130" s="107"/>
      <c r="H130" s="107"/>
      <c r="I130" s="107"/>
      <c r="J130" s="107"/>
      <c r="K130" s="107"/>
    </row>
    <row r="131" spans="1:231" s="13" customFormat="1" ht="25.5">
      <c r="A131" s="12">
        <v>13</v>
      </c>
      <c r="B131" s="83" t="s">
        <v>422</v>
      </c>
      <c r="C131" s="12" t="s">
        <v>23</v>
      </c>
      <c r="D131" s="173">
        <v>43.2</v>
      </c>
      <c r="E131" s="301"/>
      <c r="F131" s="300">
        <f t="shared" si="16"/>
        <v>0</v>
      </c>
      <c r="G131" s="271"/>
      <c r="H131" s="271"/>
      <c r="I131" s="271"/>
      <c r="J131" s="271"/>
      <c r="K131" s="271"/>
    </row>
    <row r="132" spans="1:231" s="11" customFormat="1">
      <c r="A132" s="10">
        <v>14</v>
      </c>
      <c r="B132" s="129" t="s">
        <v>723</v>
      </c>
      <c r="C132" s="10" t="s">
        <v>23</v>
      </c>
      <c r="D132" s="172">
        <v>556</v>
      </c>
      <c r="E132" s="300"/>
      <c r="F132" s="300">
        <f t="shared" si="16"/>
        <v>0</v>
      </c>
      <c r="G132" s="107"/>
      <c r="H132" s="107"/>
      <c r="I132" s="107"/>
      <c r="J132" s="107"/>
      <c r="K132" s="107"/>
    </row>
    <row r="133" spans="1:231" s="31" customFormat="1">
      <c r="A133" s="35"/>
      <c r="B133" s="315" t="s">
        <v>423</v>
      </c>
      <c r="C133" s="35"/>
      <c r="D133" s="189"/>
      <c r="E133" s="275"/>
      <c r="F133" s="275"/>
      <c r="G133" s="275"/>
      <c r="H133" s="275"/>
      <c r="I133" s="275"/>
      <c r="J133" s="275"/>
      <c r="K133" s="275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</row>
    <row r="134" spans="1:231" s="36" customFormat="1" ht="38.25">
      <c r="A134" s="22">
        <v>1</v>
      </c>
      <c r="B134" s="29" t="s">
        <v>424</v>
      </c>
      <c r="C134" s="22" t="s">
        <v>22</v>
      </c>
      <c r="D134" s="192">
        <v>1195.2</v>
      </c>
      <c r="E134" s="277"/>
      <c r="F134" s="300">
        <f t="shared" ref="F134:F144" si="17">E134*D134</f>
        <v>0</v>
      </c>
      <c r="G134" s="277"/>
      <c r="H134" s="277"/>
      <c r="I134" s="277"/>
      <c r="J134" s="277"/>
      <c r="K134" s="277"/>
    </row>
    <row r="135" spans="1:231" s="11" customFormat="1">
      <c r="A135" s="10">
        <v>2</v>
      </c>
      <c r="B135" s="129" t="s">
        <v>127</v>
      </c>
      <c r="C135" s="10" t="s">
        <v>22</v>
      </c>
      <c r="D135" s="172">
        <v>1600.1</v>
      </c>
      <c r="E135" s="18"/>
      <c r="F135" s="300">
        <f t="shared" si="17"/>
        <v>0</v>
      </c>
      <c r="G135" s="18"/>
      <c r="H135" s="18"/>
      <c r="I135" s="18"/>
      <c r="J135" s="18"/>
      <c r="K135" s="18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  <c r="EV135" s="37"/>
      <c r="EW135" s="37"/>
      <c r="EX135" s="37"/>
      <c r="EY135" s="37"/>
      <c r="EZ135" s="37"/>
      <c r="FA135" s="37"/>
      <c r="FB135" s="37"/>
      <c r="FC135" s="37"/>
      <c r="FD135" s="37"/>
      <c r="FE135" s="37"/>
      <c r="FF135" s="37"/>
      <c r="FG135" s="37"/>
      <c r="FH135" s="37"/>
      <c r="FI135" s="37"/>
      <c r="FJ135" s="37"/>
      <c r="FK135" s="37"/>
      <c r="FL135" s="37"/>
      <c r="FM135" s="37"/>
      <c r="FN135" s="37"/>
      <c r="FO135" s="37"/>
      <c r="FP135" s="37"/>
      <c r="FQ135" s="37"/>
      <c r="FR135" s="37"/>
      <c r="FS135" s="37"/>
      <c r="FT135" s="37"/>
      <c r="FU135" s="37"/>
      <c r="FV135" s="37"/>
      <c r="FW135" s="37"/>
      <c r="FX135" s="37"/>
      <c r="FY135" s="37"/>
      <c r="FZ135" s="37"/>
      <c r="GA135" s="37"/>
      <c r="GB135" s="37"/>
      <c r="GC135" s="37"/>
      <c r="GD135" s="37"/>
      <c r="GE135" s="37"/>
      <c r="GF135" s="37"/>
      <c r="GG135" s="37"/>
      <c r="GH135" s="37"/>
      <c r="GI135" s="37"/>
      <c r="GJ135" s="37"/>
      <c r="GK135" s="37"/>
      <c r="GL135" s="37"/>
      <c r="GM135" s="37"/>
      <c r="GN135" s="37"/>
      <c r="GO135" s="37"/>
      <c r="GP135" s="37"/>
      <c r="GQ135" s="37"/>
      <c r="GR135" s="37"/>
      <c r="GS135" s="37"/>
      <c r="GT135" s="37"/>
      <c r="GU135" s="37"/>
      <c r="GV135" s="37"/>
      <c r="GW135" s="37"/>
      <c r="GX135" s="37"/>
      <c r="GY135" s="37"/>
      <c r="GZ135" s="37"/>
      <c r="HA135" s="37"/>
      <c r="HB135" s="37"/>
      <c r="HC135" s="37"/>
      <c r="HD135" s="37"/>
      <c r="HE135" s="37"/>
      <c r="HF135" s="37"/>
      <c r="HG135" s="37"/>
      <c r="HH135" s="37"/>
      <c r="HI135" s="37"/>
      <c r="HJ135" s="37"/>
      <c r="HK135" s="37"/>
      <c r="HL135" s="37"/>
      <c r="HM135" s="37"/>
      <c r="HN135" s="37"/>
      <c r="HO135" s="37"/>
      <c r="HP135" s="37"/>
      <c r="HQ135" s="37"/>
      <c r="HR135" s="37"/>
      <c r="HS135" s="37"/>
      <c r="HT135" s="37"/>
      <c r="HU135" s="37"/>
    </row>
    <row r="136" spans="1:231" s="11" customFormat="1" ht="25.5">
      <c r="A136" s="10">
        <v>3</v>
      </c>
      <c r="B136" s="129" t="s">
        <v>425</v>
      </c>
      <c r="C136" s="10" t="s">
        <v>22</v>
      </c>
      <c r="D136" s="172">
        <v>1600.1</v>
      </c>
      <c r="E136" s="300"/>
      <c r="F136" s="300">
        <f t="shared" si="17"/>
        <v>0</v>
      </c>
      <c r="G136" s="107"/>
      <c r="H136" s="107"/>
      <c r="I136" s="107"/>
      <c r="J136" s="107"/>
      <c r="K136" s="107"/>
    </row>
    <row r="137" spans="1:231" s="11" customFormat="1">
      <c r="A137" s="10">
        <v>4</v>
      </c>
      <c r="B137" s="129" t="s">
        <v>91</v>
      </c>
      <c r="C137" s="10" t="s">
        <v>22</v>
      </c>
      <c r="D137" s="172">
        <v>445</v>
      </c>
      <c r="E137" s="300"/>
      <c r="F137" s="300">
        <f t="shared" si="17"/>
        <v>0</v>
      </c>
      <c r="G137" s="107"/>
      <c r="H137" s="107"/>
      <c r="I137" s="107"/>
      <c r="J137" s="107"/>
      <c r="K137" s="107"/>
    </row>
    <row r="138" spans="1:231" s="11" customFormat="1" ht="25.5">
      <c r="A138" s="10">
        <v>5</v>
      </c>
      <c r="B138" s="129" t="s">
        <v>128</v>
      </c>
      <c r="C138" s="10" t="s">
        <v>22</v>
      </c>
      <c r="D138" s="172">
        <v>445</v>
      </c>
      <c r="E138" s="18"/>
      <c r="F138" s="300">
        <f t="shared" si="17"/>
        <v>0</v>
      </c>
      <c r="G138" s="18"/>
      <c r="H138" s="18"/>
      <c r="I138" s="18"/>
      <c r="J138" s="18"/>
      <c r="K138" s="18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  <c r="EV138" s="37"/>
      <c r="EW138" s="37"/>
      <c r="EX138" s="37"/>
      <c r="EY138" s="37"/>
      <c r="EZ138" s="37"/>
      <c r="FA138" s="37"/>
      <c r="FB138" s="37"/>
      <c r="FC138" s="37"/>
      <c r="FD138" s="37"/>
      <c r="FE138" s="37"/>
      <c r="FF138" s="37"/>
      <c r="FG138" s="37"/>
      <c r="FH138" s="37"/>
      <c r="FI138" s="37"/>
      <c r="FJ138" s="37"/>
      <c r="FK138" s="37"/>
      <c r="FL138" s="37"/>
      <c r="FM138" s="37"/>
      <c r="FN138" s="37"/>
      <c r="FO138" s="37"/>
      <c r="FP138" s="37"/>
      <c r="FQ138" s="37"/>
      <c r="FR138" s="37"/>
      <c r="FS138" s="37"/>
      <c r="FT138" s="37"/>
      <c r="FU138" s="37"/>
      <c r="FV138" s="37"/>
      <c r="FW138" s="37"/>
      <c r="FX138" s="37"/>
      <c r="FY138" s="37"/>
      <c r="FZ138" s="37"/>
      <c r="GA138" s="37"/>
      <c r="GB138" s="37"/>
      <c r="GC138" s="37"/>
      <c r="GD138" s="37"/>
      <c r="GE138" s="37"/>
      <c r="GF138" s="37"/>
      <c r="GG138" s="37"/>
      <c r="GH138" s="37"/>
      <c r="GI138" s="37"/>
      <c r="GJ138" s="37"/>
      <c r="GK138" s="37"/>
      <c r="GL138" s="37"/>
      <c r="GM138" s="37"/>
      <c r="GN138" s="37"/>
      <c r="GO138" s="37"/>
      <c r="GP138" s="37"/>
      <c r="GQ138" s="37"/>
      <c r="GR138" s="37"/>
      <c r="GS138" s="37"/>
      <c r="GT138" s="37"/>
      <c r="GU138" s="37"/>
      <c r="GV138" s="37"/>
      <c r="GW138" s="37"/>
      <c r="GX138" s="37"/>
      <c r="GY138" s="37"/>
      <c r="GZ138" s="37"/>
      <c r="HA138" s="37"/>
      <c r="HB138" s="37"/>
      <c r="HC138" s="37"/>
      <c r="HD138" s="37"/>
      <c r="HE138" s="37"/>
      <c r="HF138" s="37"/>
      <c r="HG138" s="37"/>
      <c r="HH138" s="37"/>
      <c r="HI138" s="37"/>
      <c r="HJ138" s="37"/>
      <c r="HK138" s="37"/>
      <c r="HL138" s="37"/>
      <c r="HM138" s="37"/>
      <c r="HN138" s="37"/>
      <c r="HO138" s="37"/>
      <c r="HP138" s="37"/>
      <c r="HQ138" s="37"/>
      <c r="HR138" s="37"/>
      <c r="HS138" s="37"/>
      <c r="HT138" s="37"/>
      <c r="HU138" s="37"/>
    </row>
    <row r="139" spans="1:231" s="11" customFormat="1" ht="25.5">
      <c r="A139" s="10">
        <v>6</v>
      </c>
      <c r="B139" s="129" t="s">
        <v>129</v>
      </c>
      <c r="C139" s="10" t="s">
        <v>22</v>
      </c>
      <c r="D139" s="172">
        <v>4272.6000000000004</v>
      </c>
      <c r="E139" s="18"/>
      <c r="F139" s="300">
        <f t="shared" si="17"/>
        <v>0</v>
      </c>
      <c r="G139" s="18"/>
      <c r="H139" s="18"/>
      <c r="I139" s="18"/>
      <c r="J139" s="18"/>
      <c r="K139" s="18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  <c r="EV139" s="37"/>
      <c r="EW139" s="37"/>
      <c r="EX139" s="37"/>
      <c r="EY139" s="37"/>
      <c r="EZ139" s="37"/>
      <c r="FA139" s="37"/>
      <c r="FB139" s="37"/>
      <c r="FC139" s="37"/>
      <c r="FD139" s="37"/>
      <c r="FE139" s="37"/>
      <c r="FF139" s="37"/>
      <c r="FG139" s="37"/>
      <c r="FH139" s="37"/>
      <c r="FI139" s="37"/>
      <c r="FJ139" s="37"/>
      <c r="FK139" s="37"/>
      <c r="FL139" s="37"/>
      <c r="FM139" s="37"/>
      <c r="FN139" s="37"/>
      <c r="FO139" s="37"/>
      <c r="FP139" s="37"/>
      <c r="FQ139" s="37"/>
      <c r="FR139" s="37"/>
      <c r="FS139" s="37"/>
      <c r="FT139" s="37"/>
      <c r="FU139" s="37"/>
      <c r="FV139" s="37"/>
      <c r="FW139" s="37"/>
      <c r="FX139" s="37"/>
      <c r="FY139" s="37"/>
      <c r="FZ139" s="37"/>
      <c r="GA139" s="37"/>
      <c r="GB139" s="37"/>
      <c r="GC139" s="37"/>
      <c r="GD139" s="37"/>
      <c r="GE139" s="37"/>
      <c r="GF139" s="37"/>
      <c r="GG139" s="37"/>
      <c r="GH139" s="37"/>
      <c r="GI139" s="37"/>
      <c r="GJ139" s="37"/>
      <c r="GK139" s="37"/>
      <c r="GL139" s="37"/>
      <c r="GM139" s="37"/>
      <c r="GN139" s="37"/>
      <c r="GO139" s="37"/>
      <c r="GP139" s="37"/>
      <c r="GQ139" s="37"/>
      <c r="GR139" s="37"/>
      <c r="GS139" s="37"/>
      <c r="GT139" s="37"/>
      <c r="GU139" s="37"/>
      <c r="GV139" s="37"/>
      <c r="GW139" s="37"/>
      <c r="GX139" s="37"/>
      <c r="GY139" s="37"/>
      <c r="GZ139" s="37"/>
      <c r="HA139" s="37"/>
      <c r="HB139" s="37"/>
      <c r="HC139" s="37"/>
      <c r="HD139" s="37"/>
      <c r="HE139" s="37"/>
      <c r="HF139" s="37"/>
      <c r="HG139" s="37"/>
      <c r="HH139" s="37"/>
      <c r="HI139" s="37"/>
      <c r="HJ139" s="37"/>
      <c r="HK139" s="37"/>
      <c r="HL139" s="37"/>
      <c r="HM139" s="37"/>
      <c r="HN139" s="37"/>
      <c r="HO139" s="37"/>
      <c r="HP139" s="37"/>
      <c r="HQ139" s="37"/>
      <c r="HR139" s="37"/>
      <c r="HS139" s="37"/>
      <c r="HT139" s="37"/>
      <c r="HU139" s="37"/>
    </row>
    <row r="140" spans="1:231" s="11" customFormat="1" ht="25.5">
      <c r="A140" s="10">
        <v>7</v>
      </c>
      <c r="B140" s="129" t="s">
        <v>426</v>
      </c>
      <c r="C140" s="10" t="s">
        <v>22</v>
      </c>
      <c r="D140" s="172">
        <v>3590.2</v>
      </c>
      <c r="E140" s="300"/>
      <c r="F140" s="300">
        <f t="shared" si="17"/>
        <v>0</v>
      </c>
      <c r="G140" s="107"/>
      <c r="H140" s="107"/>
      <c r="I140" s="107"/>
      <c r="J140" s="107"/>
      <c r="K140" s="107"/>
    </row>
    <row r="141" spans="1:231" s="11" customFormat="1" ht="25.5">
      <c r="A141" s="10">
        <v>8</v>
      </c>
      <c r="B141" s="129" t="s">
        <v>317</v>
      </c>
      <c r="C141" s="10" t="s">
        <v>22</v>
      </c>
      <c r="D141" s="172">
        <v>682.40000000000055</v>
      </c>
      <c r="E141" s="300"/>
      <c r="F141" s="300">
        <f t="shared" si="17"/>
        <v>0</v>
      </c>
      <c r="G141" s="107"/>
      <c r="H141" s="107"/>
      <c r="I141" s="107"/>
      <c r="J141" s="107"/>
      <c r="K141" s="107"/>
    </row>
    <row r="142" spans="1:231" s="11" customFormat="1" ht="25.5">
      <c r="A142" s="10">
        <v>9</v>
      </c>
      <c r="B142" s="129" t="s">
        <v>130</v>
      </c>
      <c r="C142" s="10" t="s">
        <v>22</v>
      </c>
      <c r="D142" s="172">
        <v>389.2</v>
      </c>
      <c r="E142" s="300"/>
      <c r="F142" s="300">
        <f t="shared" si="17"/>
        <v>0</v>
      </c>
      <c r="G142" s="107"/>
      <c r="H142" s="107"/>
      <c r="I142" s="107"/>
      <c r="J142" s="107"/>
      <c r="K142" s="107"/>
    </row>
    <row r="143" spans="1:231" s="11" customFormat="1" ht="25.5">
      <c r="A143" s="10">
        <v>10</v>
      </c>
      <c r="B143" s="129" t="s">
        <v>427</v>
      </c>
      <c r="C143" s="10" t="s">
        <v>22</v>
      </c>
      <c r="D143" s="172">
        <v>348.3</v>
      </c>
      <c r="E143" s="300"/>
      <c r="F143" s="300">
        <f t="shared" si="17"/>
        <v>0</v>
      </c>
      <c r="G143" s="107"/>
      <c r="H143" s="107"/>
      <c r="I143" s="107"/>
      <c r="J143" s="107"/>
      <c r="K143" s="107"/>
    </row>
    <row r="144" spans="1:231" s="11" customFormat="1" ht="25.5">
      <c r="A144" s="10">
        <v>11</v>
      </c>
      <c r="B144" s="129" t="s">
        <v>318</v>
      </c>
      <c r="C144" s="10" t="s">
        <v>22</v>
      </c>
      <c r="D144" s="172">
        <v>40.9</v>
      </c>
      <c r="E144" s="300"/>
      <c r="F144" s="300">
        <f t="shared" si="17"/>
        <v>0</v>
      </c>
      <c r="G144" s="107"/>
      <c r="H144" s="107"/>
      <c r="I144" s="107"/>
      <c r="J144" s="107"/>
      <c r="K144" s="107"/>
    </row>
    <row r="145" spans="1:211" s="38" customFormat="1">
      <c r="A145" s="48"/>
      <c r="B145" s="316" t="s">
        <v>428</v>
      </c>
      <c r="C145" s="48"/>
      <c r="D145" s="193"/>
      <c r="E145" s="277"/>
      <c r="F145" s="277"/>
      <c r="G145" s="274"/>
      <c r="H145" s="274"/>
      <c r="I145" s="274"/>
      <c r="J145" s="274"/>
      <c r="K145" s="274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</row>
    <row r="146" spans="1:211" s="23" customFormat="1" ht="102">
      <c r="A146" s="22">
        <v>1</v>
      </c>
      <c r="B146" s="29" t="s">
        <v>731</v>
      </c>
      <c r="C146" s="22" t="s">
        <v>22</v>
      </c>
      <c r="D146" s="194">
        <v>17.940000000000001</v>
      </c>
      <c r="E146" s="277"/>
      <c r="F146" s="300">
        <f t="shared" ref="F146:F149" si="18">E146*D146</f>
        <v>0</v>
      </c>
      <c r="G146" s="274"/>
      <c r="H146" s="274"/>
      <c r="I146" s="274"/>
      <c r="J146" s="274"/>
      <c r="K146" s="274"/>
    </row>
    <row r="147" spans="1:211" s="23" customFormat="1" ht="25.5">
      <c r="A147" s="22">
        <v>2</v>
      </c>
      <c r="B147" s="29" t="s">
        <v>131</v>
      </c>
      <c r="C147" s="22" t="s">
        <v>22</v>
      </c>
      <c r="D147" s="194">
        <v>32.339999999999996</v>
      </c>
      <c r="E147" s="277"/>
      <c r="F147" s="300">
        <f t="shared" si="18"/>
        <v>0</v>
      </c>
      <c r="G147" s="274"/>
      <c r="H147" s="274"/>
      <c r="I147" s="274"/>
      <c r="J147" s="274"/>
      <c r="K147" s="274"/>
    </row>
    <row r="148" spans="1:211" s="23" customFormat="1" ht="89.25">
      <c r="A148" s="22">
        <v>3</v>
      </c>
      <c r="B148" s="29" t="s">
        <v>732</v>
      </c>
      <c r="C148" s="22" t="s">
        <v>22</v>
      </c>
      <c r="D148" s="194">
        <v>50.94</v>
      </c>
      <c r="E148" s="277"/>
      <c r="F148" s="300">
        <f t="shared" si="18"/>
        <v>0</v>
      </c>
      <c r="G148" s="274"/>
      <c r="H148" s="274"/>
      <c r="I148" s="274"/>
      <c r="J148" s="274"/>
      <c r="K148" s="274"/>
    </row>
    <row r="149" spans="1:211" s="23" customFormat="1" ht="25.5">
      <c r="A149" s="22">
        <v>4</v>
      </c>
      <c r="B149" s="29" t="s">
        <v>131</v>
      </c>
      <c r="C149" s="22" t="s">
        <v>22</v>
      </c>
      <c r="D149" s="194">
        <v>104.18</v>
      </c>
      <c r="E149" s="277"/>
      <c r="F149" s="300">
        <f t="shared" si="18"/>
        <v>0</v>
      </c>
      <c r="G149" s="274"/>
      <c r="H149" s="274"/>
      <c r="I149" s="274"/>
      <c r="J149" s="274"/>
      <c r="K149" s="274"/>
    </row>
    <row r="150" spans="1:211" s="38" customFormat="1">
      <c r="A150" s="48"/>
      <c r="B150" s="316" t="s">
        <v>429</v>
      </c>
      <c r="C150" s="48"/>
      <c r="D150" s="193"/>
      <c r="E150" s="277"/>
      <c r="F150" s="277"/>
      <c r="G150" s="274"/>
      <c r="H150" s="274"/>
      <c r="I150" s="274"/>
      <c r="J150" s="274"/>
      <c r="K150" s="274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</row>
    <row r="151" spans="1:211" s="40" customFormat="1" ht="25.5">
      <c r="A151" s="39">
        <v>1</v>
      </c>
      <c r="B151" s="135" t="s">
        <v>430</v>
      </c>
      <c r="C151" s="39" t="s">
        <v>0</v>
      </c>
      <c r="D151" s="195">
        <v>0.37483999999999995</v>
      </c>
      <c r="E151" s="307"/>
      <c r="F151" s="300">
        <f t="shared" ref="F151:F162" si="19">E151*D151</f>
        <v>0</v>
      </c>
      <c r="G151" s="278"/>
      <c r="H151" s="278"/>
      <c r="I151" s="278"/>
      <c r="J151" s="278"/>
      <c r="K151" s="278"/>
    </row>
    <row r="152" spans="1:211" s="41" customFormat="1">
      <c r="A152" s="39">
        <v>2</v>
      </c>
      <c r="B152" s="135" t="s">
        <v>132</v>
      </c>
      <c r="C152" s="39" t="s">
        <v>23</v>
      </c>
      <c r="D152" s="196">
        <v>24</v>
      </c>
      <c r="E152" s="39"/>
      <c r="F152" s="300">
        <f t="shared" si="19"/>
        <v>0</v>
      </c>
      <c r="G152" s="39"/>
      <c r="H152" s="39"/>
      <c r="I152" s="39"/>
      <c r="J152" s="39"/>
      <c r="K152" s="39"/>
    </row>
    <row r="153" spans="1:211" s="41" customFormat="1">
      <c r="A153" s="39">
        <v>3</v>
      </c>
      <c r="B153" s="135" t="s">
        <v>36</v>
      </c>
      <c r="C153" s="39" t="s">
        <v>23</v>
      </c>
      <c r="D153" s="196">
        <v>26.6</v>
      </c>
      <c r="E153" s="39"/>
      <c r="F153" s="300">
        <f t="shared" si="19"/>
        <v>0</v>
      </c>
      <c r="G153" s="39"/>
      <c r="H153" s="39"/>
      <c r="I153" s="39"/>
      <c r="J153" s="39"/>
      <c r="K153" s="39"/>
    </row>
    <row r="154" spans="1:211" s="41" customFormat="1">
      <c r="A154" s="39">
        <v>4</v>
      </c>
      <c r="B154" s="135" t="s">
        <v>37</v>
      </c>
      <c r="C154" s="39" t="s">
        <v>23</v>
      </c>
      <c r="D154" s="196">
        <v>60</v>
      </c>
      <c r="E154" s="39"/>
      <c r="F154" s="300">
        <f t="shared" si="19"/>
        <v>0</v>
      </c>
      <c r="G154" s="39"/>
      <c r="H154" s="39"/>
      <c r="I154" s="39"/>
      <c r="J154" s="39"/>
      <c r="K154" s="39"/>
    </row>
    <row r="155" spans="1:211" s="41" customFormat="1" ht="25.5">
      <c r="A155" s="39">
        <v>5</v>
      </c>
      <c r="B155" s="135" t="s">
        <v>60</v>
      </c>
      <c r="C155" s="42" t="s">
        <v>22</v>
      </c>
      <c r="D155" s="196">
        <v>7.5600000000000005</v>
      </c>
      <c r="E155" s="39"/>
      <c r="F155" s="300">
        <f t="shared" si="19"/>
        <v>0</v>
      </c>
      <c r="G155" s="39"/>
      <c r="H155" s="39"/>
      <c r="I155" s="39"/>
      <c r="J155" s="39"/>
      <c r="K155" s="39"/>
    </row>
    <row r="156" spans="1:211" s="41" customFormat="1" ht="25.5">
      <c r="A156" s="39">
        <v>6</v>
      </c>
      <c r="B156" s="135" t="s">
        <v>61</v>
      </c>
      <c r="C156" s="42" t="s">
        <v>22</v>
      </c>
      <c r="D156" s="195">
        <v>1.2E-2</v>
      </c>
      <c r="E156" s="39"/>
      <c r="F156" s="300">
        <f t="shared" si="19"/>
        <v>0</v>
      </c>
      <c r="G156" s="39"/>
      <c r="H156" s="39"/>
      <c r="I156" s="39"/>
      <c r="J156" s="39"/>
      <c r="K156" s="39"/>
    </row>
    <row r="157" spans="1:211" s="40" customFormat="1">
      <c r="A157" s="42">
        <v>7</v>
      </c>
      <c r="B157" s="84" t="s">
        <v>133</v>
      </c>
      <c r="C157" s="42" t="s">
        <v>22</v>
      </c>
      <c r="D157" s="196">
        <v>15.120000000000001</v>
      </c>
      <c r="E157" s="307"/>
      <c r="F157" s="300">
        <f t="shared" si="19"/>
        <v>0</v>
      </c>
      <c r="G157" s="278"/>
      <c r="H157" s="278"/>
      <c r="I157" s="278"/>
      <c r="J157" s="278"/>
      <c r="K157" s="278"/>
    </row>
    <row r="158" spans="1:211" s="41" customFormat="1">
      <c r="A158" s="39">
        <v>8</v>
      </c>
      <c r="B158" s="135" t="s">
        <v>27</v>
      </c>
      <c r="C158" s="39" t="s">
        <v>40</v>
      </c>
      <c r="D158" s="197">
        <v>12</v>
      </c>
      <c r="E158" s="39"/>
      <c r="F158" s="300">
        <f t="shared" si="19"/>
        <v>0</v>
      </c>
      <c r="G158" s="39"/>
      <c r="H158" s="39"/>
      <c r="I158" s="39"/>
      <c r="J158" s="39"/>
      <c r="K158" s="39"/>
    </row>
    <row r="159" spans="1:211" s="41" customFormat="1">
      <c r="A159" s="39">
        <v>9</v>
      </c>
      <c r="B159" s="135" t="s">
        <v>287</v>
      </c>
      <c r="C159" s="39" t="s">
        <v>62</v>
      </c>
      <c r="D159" s="197">
        <v>4</v>
      </c>
      <c r="E159" s="39"/>
      <c r="F159" s="300">
        <f t="shared" si="19"/>
        <v>0</v>
      </c>
      <c r="G159" s="39"/>
      <c r="H159" s="39"/>
      <c r="I159" s="39"/>
      <c r="J159" s="39"/>
      <c r="K159" s="39"/>
    </row>
    <row r="160" spans="1:211" s="23" customFormat="1" ht="76.5">
      <c r="A160" s="22">
        <v>10</v>
      </c>
      <c r="B160" s="29" t="s">
        <v>724</v>
      </c>
      <c r="C160" s="22" t="s">
        <v>22</v>
      </c>
      <c r="D160" s="182">
        <v>95.7</v>
      </c>
      <c r="E160" s="277"/>
      <c r="F160" s="300">
        <f t="shared" si="19"/>
        <v>0</v>
      </c>
      <c r="G160" s="274"/>
      <c r="H160" s="274"/>
      <c r="I160" s="274"/>
      <c r="J160" s="274"/>
      <c r="K160" s="274"/>
    </row>
    <row r="161" spans="1:231" s="23" customFormat="1" ht="89.25">
      <c r="A161" s="22">
        <v>11</v>
      </c>
      <c r="B161" s="29" t="s">
        <v>733</v>
      </c>
      <c r="C161" s="22" t="s">
        <v>22</v>
      </c>
      <c r="D161" s="194">
        <v>41.8</v>
      </c>
      <c r="E161" s="277"/>
      <c r="F161" s="300">
        <f t="shared" si="19"/>
        <v>0</v>
      </c>
      <c r="G161" s="274"/>
      <c r="H161" s="274"/>
      <c r="I161" s="274"/>
      <c r="J161" s="274"/>
      <c r="K161" s="274"/>
    </row>
    <row r="162" spans="1:231" s="40" customFormat="1">
      <c r="A162" s="42">
        <v>12</v>
      </c>
      <c r="B162" s="84" t="s">
        <v>725</v>
      </c>
      <c r="C162" s="42" t="s">
        <v>23</v>
      </c>
      <c r="D162" s="198">
        <v>200</v>
      </c>
      <c r="E162" s="307"/>
      <c r="F162" s="300">
        <f t="shared" si="19"/>
        <v>0</v>
      </c>
      <c r="G162" s="278"/>
      <c r="H162" s="278"/>
      <c r="I162" s="278"/>
      <c r="J162" s="278"/>
      <c r="K162" s="278"/>
    </row>
    <row r="163" spans="1:231" s="38" customFormat="1">
      <c r="A163" s="48"/>
      <c r="B163" s="316" t="s">
        <v>134</v>
      </c>
      <c r="C163" s="48"/>
      <c r="D163" s="193"/>
      <c r="E163" s="277"/>
      <c r="F163" s="277"/>
      <c r="G163" s="274"/>
      <c r="H163" s="274"/>
      <c r="I163" s="274"/>
      <c r="J163" s="274"/>
      <c r="K163" s="274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</row>
    <row r="164" spans="1:231" s="13" customFormat="1" ht="102">
      <c r="A164" s="12">
        <v>1</v>
      </c>
      <c r="B164" s="83" t="s">
        <v>734</v>
      </c>
      <c r="C164" s="12" t="s">
        <v>22</v>
      </c>
      <c r="D164" s="185">
        <v>155.57999999999998</v>
      </c>
      <c r="E164" s="301"/>
      <c r="F164" s="300">
        <f t="shared" ref="F164:F167" si="20">E164*D164</f>
        <v>0</v>
      </c>
      <c r="G164" s="271"/>
      <c r="H164" s="271"/>
      <c r="I164" s="271"/>
      <c r="J164" s="271"/>
      <c r="K164" s="271"/>
    </row>
    <row r="165" spans="1:231" s="23" customFormat="1" ht="25.5">
      <c r="A165" s="22">
        <v>2</v>
      </c>
      <c r="B165" s="29" t="s">
        <v>131</v>
      </c>
      <c r="C165" s="22" t="s">
        <v>22</v>
      </c>
      <c r="D165" s="194">
        <v>53.43</v>
      </c>
      <c r="E165" s="277"/>
      <c r="F165" s="300">
        <f t="shared" si="20"/>
        <v>0</v>
      </c>
      <c r="G165" s="274"/>
      <c r="H165" s="274"/>
      <c r="I165" s="274"/>
      <c r="J165" s="274"/>
      <c r="K165" s="274"/>
    </row>
    <row r="166" spans="1:231" s="13" customFormat="1" ht="76.5">
      <c r="A166" s="12">
        <v>3</v>
      </c>
      <c r="B166" s="83" t="s">
        <v>135</v>
      </c>
      <c r="C166" s="12" t="s">
        <v>431</v>
      </c>
      <c r="D166" s="173">
        <v>209.01</v>
      </c>
      <c r="E166" s="301"/>
      <c r="F166" s="300">
        <f t="shared" si="20"/>
        <v>0</v>
      </c>
      <c r="G166" s="271"/>
      <c r="H166" s="271"/>
      <c r="I166" s="271"/>
      <c r="J166" s="271"/>
      <c r="K166" s="271"/>
    </row>
    <row r="167" spans="1:231" s="11" customFormat="1" ht="25.5">
      <c r="A167" s="10">
        <v>4</v>
      </c>
      <c r="B167" s="129" t="s">
        <v>432</v>
      </c>
      <c r="C167" s="10" t="s">
        <v>22</v>
      </c>
      <c r="D167" s="172">
        <v>54.169999999999995</v>
      </c>
      <c r="E167" s="300"/>
      <c r="F167" s="300">
        <f t="shared" si="20"/>
        <v>0</v>
      </c>
      <c r="G167" s="107"/>
      <c r="H167" s="107"/>
      <c r="I167" s="107"/>
      <c r="J167" s="107"/>
      <c r="K167" s="107"/>
    </row>
    <row r="168" spans="1:231" s="31" customFormat="1">
      <c r="A168" s="35"/>
      <c r="B168" s="315" t="s">
        <v>433</v>
      </c>
      <c r="C168" s="35"/>
      <c r="D168" s="189"/>
      <c r="E168" s="275"/>
      <c r="F168" s="275"/>
      <c r="G168" s="275"/>
      <c r="H168" s="275"/>
      <c r="I168" s="275"/>
      <c r="J168" s="275"/>
      <c r="K168" s="275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</row>
    <row r="169" spans="1:231" s="11" customFormat="1" ht="25.5">
      <c r="A169" s="10">
        <v>1</v>
      </c>
      <c r="B169" s="129" t="s">
        <v>136</v>
      </c>
      <c r="C169" s="10" t="s">
        <v>21</v>
      </c>
      <c r="D169" s="172">
        <v>36</v>
      </c>
      <c r="E169" s="300"/>
      <c r="F169" s="300">
        <f t="shared" ref="F169:F189" si="21">E169*D169</f>
        <v>0</v>
      </c>
      <c r="G169" s="107"/>
      <c r="H169" s="107"/>
      <c r="I169" s="107"/>
      <c r="J169" s="107"/>
      <c r="K169" s="107"/>
    </row>
    <row r="170" spans="1:231" s="11" customFormat="1" ht="76.5">
      <c r="A170" s="10">
        <v>2</v>
      </c>
      <c r="B170" s="129" t="s">
        <v>434</v>
      </c>
      <c r="C170" s="10" t="s">
        <v>22</v>
      </c>
      <c r="D170" s="172">
        <v>435</v>
      </c>
      <c r="E170" s="300"/>
      <c r="F170" s="300">
        <f t="shared" si="21"/>
        <v>0</v>
      </c>
      <c r="G170" s="107"/>
      <c r="H170" s="107"/>
      <c r="I170" s="107"/>
      <c r="J170" s="107"/>
      <c r="K170" s="107"/>
    </row>
    <row r="171" spans="1:231" s="11" customFormat="1" ht="51">
      <c r="A171" s="10">
        <v>3</v>
      </c>
      <c r="B171" s="129" t="s">
        <v>319</v>
      </c>
      <c r="C171" s="10" t="s">
        <v>22</v>
      </c>
      <c r="D171" s="172">
        <v>400</v>
      </c>
      <c r="E171" s="300"/>
      <c r="F171" s="300">
        <f t="shared" si="21"/>
        <v>0</v>
      </c>
      <c r="G171" s="107"/>
      <c r="H171" s="107"/>
      <c r="I171" s="107"/>
      <c r="J171" s="107"/>
      <c r="K171" s="107"/>
    </row>
    <row r="172" spans="1:231" s="11" customFormat="1" ht="25.5">
      <c r="A172" s="10">
        <v>4</v>
      </c>
      <c r="B172" s="129" t="s">
        <v>137</v>
      </c>
      <c r="C172" s="10" t="s">
        <v>30</v>
      </c>
      <c r="D172" s="172">
        <v>80</v>
      </c>
      <c r="E172" s="300"/>
      <c r="F172" s="300">
        <f t="shared" si="21"/>
        <v>0</v>
      </c>
      <c r="G172" s="107"/>
      <c r="H172" s="107"/>
      <c r="I172" s="107"/>
      <c r="J172" s="107"/>
      <c r="K172" s="107"/>
    </row>
    <row r="173" spans="1:231" s="11" customFormat="1" ht="25.5">
      <c r="A173" s="10">
        <v>5</v>
      </c>
      <c r="B173" s="129" t="s">
        <v>138</v>
      </c>
      <c r="C173" s="10" t="s">
        <v>22</v>
      </c>
      <c r="D173" s="172">
        <v>400</v>
      </c>
      <c r="E173" s="300"/>
      <c r="F173" s="300">
        <f t="shared" si="21"/>
        <v>0</v>
      </c>
      <c r="G173" s="107"/>
      <c r="H173" s="107"/>
      <c r="I173" s="107"/>
      <c r="J173" s="107"/>
      <c r="K173" s="107"/>
    </row>
    <row r="174" spans="1:231" s="11" customFormat="1">
      <c r="A174" s="10">
        <v>6</v>
      </c>
      <c r="B174" s="129" t="s">
        <v>435</v>
      </c>
      <c r="C174" s="10" t="s">
        <v>22</v>
      </c>
      <c r="D174" s="172">
        <v>400</v>
      </c>
      <c r="E174" s="300"/>
      <c r="F174" s="300">
        <f t="shared" si="21"/>
        <v>0</v>
      </c>
      <c r="G174" s="107"/>
      <c r="H174" s="107"/>
      <c r="I174" s="107"/>
      <c r="J174" s="107"/>
      <c r="K174" s="107"/>
    </row>
    <row r="175" spans="1:231" s="11" customFormat="1" ht="38.25">
      <c r="A175" s="10">
        <v>7</v>
      </c>
      <c r="B175" s="129" t="s">
        <v>436</v>
      </c>
      <c r="C175" s="10" t="s">
        <v>22</v>
      </c>
      <c r="D175" s="172">
        <v>495</v>
      </c>
      <c r="E175" s="300"/>
      <c r="F175" s="300">
        <f t="shared" si="21"/>
        <v>0</v>
      </c>
      <c r="G175" s="107"/>
      <c r="H175" s="107"/>
      <c r="I175" s="107"/>
      <c r="J175" s="107"/>
      <c r="K175" s="107"/>
    </row>
    <row r="176" spans="1:231" s="11" customFormat="1" ht="38.25">
      <c r="A176" s="10">
        <v>8</v>
      </c>
      <c r="B176" s="129" t="s">
        <v>437</v>
      </c>
      <c r="C176" s="10" t="s">
        <v>21</v>
      </c>
      <c r="D176" s="172">
        <v>20</v>
      </c>
      <c r="E176" s="300"/>
      <c r="F176" s="300">
        <f t="shared" si="21"/>
        <v>0</v>
      </c>
      <c r="G176" s="107"/>
      <c r="H176" s="107"/>
      <c r="I176" s="107"/>
      <c r="J176" s="107"/>
      <c r="K176" s="107"/>
    </row>
    <row r="177" spans="1:229" s="13" customFormat="1" ht="25.5">
      <c r="A177" s="12">
        <v>9</v>
      </c>
      <c r="B177" s="83" t="s">
        <v>706</v>
      </c>
      <c r="C177" s="12" t="s">
        <v>21</v>
      </c>
      <c r="D177" s="172">
        <v>24.5</v>
      </c>
      <c r="E177" s="301"/>
      <c r="F177" s="300">
        <f t="shared" si="21"/>
        <v>0</v>
      </c>
      <c r="G177" s="271"/>
      <c r="H177" s="271"/>
      <c r="I177" s="271"/>
      <c r="J177" s="271"/>
      <c r="K177" s="271"/>
    </row>
    <row r="178" spans="1:229" s="11" customFormat="1" ht="25.5">
      <c r="A178" s="10">
        <v>10</v>
      </c>
      <c r="B178" s="129" t="s">
        <v>438</v>
      </c>
      <c r="C178" s="10" t="s">
        <v>24</v>
      </c>
      <c r="D178" s="172">
        <v>73</v>
      </c>
      <c r="E178" s="300"/>
      <c r="F178" s="300">
        <f t="shared" si="21"/>
        <v>0</v>
      </c>
      <c r="G178" s="107"/>
      <c r="H178" s="107"/>
      <c r="I178" s="107"/>
      <c r="J178" s="107"/>
      <c r="K178" s="107"/>
    </row>
    <row r="179" spans="1:229" s="15" customFormat="1" ht="25.5">
      <c r="A179" s="14">
        <v>11</v>
      </c>
      <c r="B179" s="130" t="s">
        <v>139</v>
      </c>
      <c r="C179" s="14" t="s">
        <v>22</v>
      </c>
      <c r="D179" s="174">
        <v>1</v>
      </c>
      <c r="E179" s="14"/>
      <c r="F179" s="300">
        <f t="shared" si="21"/>
        <v>0</v>
      </c>
      <c r="G179" s="14"/>
      <c r="H179" s="14"/>
      <c r="I179" s="14"/>
      <c r="J179" s="14"/>
      <c r="K179" s="14"/>
    </row>
    <row r="180" spans="1:229" s="45" customFormat="1" ht="25.5">
      <c r="A180" s="43">
        <v>12</v>
      </c>
      <c r="B180" s="136" t="s">
        <v>657</v>
      </c>
      <c r="C180" s="43" t="s">
        <v>22</v>
      </c>
      <c r="D180" s="199">
        <v>24.5</v>
      </c>
      <c r="E180" s="279"/>
      <c r="F180" s="300">
        <f t="shared" si="21"/>
        <v>0</v>
      </c>
      <c r="G180" s="279"/>
      <c r="H180" s="279"/>
      <c r="I180" s="279"/>
      <c r="J180" s="279"/>
      <c r="K180" s="279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44"/>
      <c r="DF180" s="44"/>
      <c r="DG180" s="44"/>
      <c r="DH180" s="44"/>
      <c r="DI180" s="44"/>
      <c r="DJ180" s="44"/>
      <c r="DK180" s="44"/>
      <c r="DL180" s="44"/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  <c r="DX180" s="44"/>
      <c r="DY180" s="44"/>
      <c r="DZ180" s="44"/>
      <c r="EA180" s="44"/>
      <c r="EB180" s="44"/>
      <c r="EC180" s="44"/>
      <c r="ED180" s="44"/>
      <c r="EE180" s="44"/>
      <c r="EF180" s="44"/>
      <c r="EG180" s="44"/>
      <c r="EH180" s="44"/>
      <c r="EI180" s="44"/>
      <c r="EJ180" s="44"/>
      <c r="EK180" s="44"/>
      <c r="EL180" s="44"/>
      <c r="EM180" s="44"/>
      <c r="EN180" s="44"/>
      <c r="EO180" s="44"/>
      <c r="EP180" s="44"/>
      <c r="EQ180" s="44"/>
      <c r="ER180" s="44"/>
      <c r="ES180" s="44"/>
      <c r="ET180" s="44"/>
      <c r="EU180" s="44"/>
      <c r="EV180" s="44"/>
      <c r="EW180" s="44"/>
      <c r="EX180" s="44"/>
      <c r="EY180" s="44"/>
      <c r="EZ180" s="44"/>
      <c r="FA180" s="44"/>
      <c r="FB180" s="44"/>
      <c r="FC180" s="44"/>
      <c r="FD180" s="44"/>
      <c r="FE180" s="44"/>
      <c r="FF180" s="44"/>
      <c r="FG180" s="44"/>
      <c r="FH180" s="44"/>
      <c r="FI180" s="44"/>
      <c r="FJ180" s="44"/>
      <c r="FK180" s="44"/>
      <c r="FL180" s="44"/>
      <c r="FM180" s="44"/>
      <c r="FN180" s="44"/>
      <c r="FO180" s="44"/>
      <c r="FP180" s="44"/>
      <c r="FQ180" s="44"/>
      <c r="FR180" s="44"/>
      <c r="FS180" s="44"/>
      <c r="FT180" s="44"/>
      <c r="FU180" s="44"/>
      <c r="FV180" s="44"/>
      <c r="FW180" s="44"/>
      <c r="FX180" s="44"/>
      <c r="FY180" s="44"/>
      <c r="FZ180" s="44"/>
      <c r="GA180" s="44"/>
      <c r="GB180" s="44"/>
      <c r="GC180" s="44"/>
      <c r="GD180" s="44"/>
      <c r="GE180" s="44"/>
      <c r="GF180" s="44"/>
      <c r="GG180" s="44"/>
      <c r="GH180" s="44"/>
      <c r="GI180" s="44"/>
      <c r="GJ180" s="44"/>
      <c r="GK180" s="44"/>
      <c r="GL180" s="44"/>
      <c r="GM180" s="44"/>
      <c r="GN180" s="44"/>
      <c r="GO180" s="44"/>
      <c r="GP180" s="44"/>
      <c r="GQ180" s="44"/>
      <c r="GR180" s="44"/>
      <c r="GS180" s="44"/>
      <c r="GT180" s="44"/>
      <c r="GU180" s="44"/>
      <c r="GV180" s="44"/>
      <c r="GW180" s="44"/>
      <c r="GX180" s="44"/>
      <c r="GY180" s="44"/>
      <c r="GZ180" s="44"/>
      <c r="HA180" s="44"/>
      <c r="HB180" s="44"/>
      <c r="HC180" s="44"/>
      <c r="HD180" s="44"/>
      <c r="HE180" s="44"/>
      <c r="HF180" s="44"/>
      <c r="HG180" s="44"/>
      <c r="HH180" s="44"/>
      <c r="HI180" s="44"/>
      <c r="HJ180" s="44"/>
      <c r="HK180" s="44"/>
      <c r="HL180" s="44"/>
      <c r="HM180" s="44"/>
      <c r="HN180" s="44"/>
      <c r="HO180" s="44"/>
      <c r="HP180" s="44"/>
      <c r="HQ180" s="44"/>
      <c r="HR180" s="44"/>
      <c r="HS180" s="44"/>
      <c r="HT180" s="44"/>
      <c r="HU180" s="44"/>
    </row>
    <row r="181" spans="1:229" s="47" customFormat="1" ht="25.5">
      <c r="A181" s="46">
        <v>13</v>
      </c>
      <c r="B181" s="137" t="s">
        <v>658</v>
      </c>
      <c r="C181" s="46" t="s">
        <v>22</v>
      </c>
      <c r="D181" s="200">
        <v>4</v>
      </c>
      <c r="E181" s="311"/>
      <c r="F181" s="300">
        <f t="shared" si="21"/>
        <v>0</v>
      </c>
      <c r="G181" s="280"/>
      <c r="H181" s="280"/>
      <c r="I181" s="280"/>
      <c r="J181" s="280"/>
      <c r="K181" s="280"/>
    </row>
    <row r="182" spans="1:229" s="11" customFormat="1" ht="51">
      <c r="A182" s="10">
        <v>14</v>
      </c>
      <c r="B182" s="129" t="s">
        <v>140</v>
      </c>
      <c r="C182" s="10" t="s">
        <v>22</v>
      </c>
      <c r="D182" s="172">
        <v>122.5</v>
      </c>
      <c r="E182" s="300"/>
      <c r="F182" s="300">
        <f t="shared" si="21"/>
        <v>0</v>
      </c>
      <c r="G182" s="107"/>
      <c r="H182" s="107"/>
      <c r="I182" s="107"/>
      <c r="J182" s="107"/>
      <c r="K182" s="107"/>
    </row>
    <row r="183" spans="1:229" s="11" customFormat="1" ht="25.5">
      <c r="A183" s="10">
        <v>15</v>
      </c>
      <c r="B183" s="129" t="s">
        <v>137</v>
      </c>
      <c r="C183" s="10" t="s">
        <v>30</v>
      </c>
      <c r="D183" s="172">
        <v>24.5</v>
      </c>
      <c r="E183" s="300"/>
      <c r="F183" s="300">
        <f t="shared" si="21"/>
        <v>0</v>
      </c>
      <c r="G183" s="107"/>
      <c r="H183" s="107"/>
      <c r="I183" s="107"/>
      <c r="J183" s="107"/>
      <c r="K183" s="107"/>
    </row>
    <row r="184" spans="1:229" s="13" customFormat="1" ht="25.5">
      <c r="A184" s="12">
        <v>16</v>
      </c>
      <c r="B184" s="83" t="s">
        <v>320</v>
      </c>
      <c r="C184" s="12" t="s">
        <v>40</v>
      </c>
      <c r="D184" s="173">
        <v>857</v>
      </c>
      <c r="E184" s="301"/>
      <c r="F184" s="300">
        <f t="shared" si="21"/>
        <v>0</v>
      </c>
      <c r="G184" s="271"/>
      <c r="H184" s="271"/>
      <c r="I184" s="271"/>
      <c r="J184" s="271"/>
      <c r="K184" s="271"/>
    </row>
    <row r="185" spans="1:229" s="45" customFormat="1" ht="25.5">
      <c r="A185" s="43">
        <v>17</v>
      </c>
      <c r="B185" s="136" t="s">
        <v>141</v>
      </c>
      <c r="C185" s="43" t="s">
        <v>22</v>
      </c>
      <c r="D185" s="199">
        <v>122.5</v>
      </c>
      <c r="E185" s="279"/>
      <c r="F185" s="300">
        <f t="shared" si="21"/>
        <v>0</v>
      </c>
      <c r="G185" s="279"/>
      <c r="H185" s="279"/>
      <c r="I185" s="279"/>
      <c r="J185" s="279"/>
      <c r="K185" s="279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  <c r="CE185" s="44"/>
      <c r="CF185" s="44"/>
      <c r="CG185" s="44"/>
      <c r="CH185" s="44"/>
      <c r="CI185" s="44"/>
      <c r="CJ185" s="44"/>
      <c r="CK185" s="44"/>
      <c r="CL185" s="44"/>
      <c r="CM185" s="44"/>
      <c r="CN185" s="44"/>
      <c r="CO185" s="44"/>
      <c r="CP185" s="44"/>
      <c r="CQ185" s="44"/>
      <c r="CR185" s="44"/>
      <c r="CS185" s="44"/>
      <c r="CT185" s="44"/>
      <c r="CU185" s="44"/>
      <c r="CV185" s="44"/>
      <c r="CW185" s="44"/>
      <c r="CX185" s="44"/>
      <c r="CY185" s="44"/>
      <c r="CZ185" s="44"/>
      <c r="DA185" s="44"/>
      <c r="DB185" s="44"/>
      <c r="DC185" s="44"/>
      <c r="DD185" s="44"/>
      <c r="DE185" s="44"/>
      <c r="DF185" s="44"/>
      <c r="DG185" s="44"/>
      <c r="DH185" s="44"/>
      <c r="DI185" s="44"/>
      <c r="DJ185" s="44"/>
      <c r="DK185" s="44"/>
      <c r="DL185" s="44"/>
      <c r="DM185" s="44"/>
      <c r="DN185" s="44"/>
      <c r="DO185" s="44"/>
      <c r="DP185" s="44"/>
      <c r="DQ185" s="44"/>
      <c r="DR185" s="44"/>
      <c r="DS185" s="44"/>
      <c r="DT185" s="44"/>
      <c r="DU185" s="44"/>
      <c r="DV185" s="44"/>
      <c r="DW185" s="44"/>
      <c r="DX185" s="44"/>
      <c r="DY185" s="44"/>
      <c r="DZ185" s="44"/>
      <c r="EA185" s="44"/>
      <c r="EB185" s="44"/>
      <c r="EC185" s="44"/>
      <c r="ED185" s="44"/>
      <c r="EE185" s="44"/>
      <c r="EF185" s="44"/>
      <c r="EG185" s="44"/>
      <c r="EH185" s="44"/>
      <c r="EI185" s="44"/>
      <c r="EJ185" s="44"/>
      <c r="EK185" s="44"/>
      <c r="EL185" s="44"/>
      <c r="EM185" s="44"/>
      <c r="EN185" s="44"/>
      <c r="EO185" s="44"/>
      <c r="EP185" s="44"/>
      <c r="EQ185" s="44"/>
      <c r="ER185" s="44"/>
      <c r="ES185" s="44"/>
      <c r="ET185" s="44"/>
      <c r="EU185" s="44"/>
      <c r="EV185" s="44"/>
      <c r="EW185" s="44"/>
      <c r="EX185" s="44"/>
      <c r="EY185" s="44"/>
      <c r="EZ185" s="44"/>
      <c r="FA185" s="44"/>
      <c r="FB185" s="44"/>
      <c r="FC185" s="44"/>
      <c r="FD185" s="44"/>
      <c r="FE185" s="44"/>
      <c r="FF185" s="44"/>
      <c r="FG185" s="44"/>
      <c r="FH185" s="44"/>
      <c r="FI185" s="44"/>
      <c r="FJ185" s="44"/>
      <c r="FK185" s="44"/>
      <c r="FL185" s="44"/>
      <c r="FM185" s="44"/>
      <c r="FN185" s="44"/>
      <c r="FO185" s="44"/>
      <c r="FP185" s="44"/>
      <c r="FQ185" s="44"/>
      <c r="FR185" s="44"/>
      <c r="FS185" s="44"/>
      <c r="FT185" s="44"/>
      <c r="FU185" s="44"/>
      <c r="FV185" s="44"/>
      <c r="FW185" s="44"/>
      <c r="FX185" s="44"/>
      <c r="FY185" s="44"/>
      <c r="FZ185" s="44"/>
      <c r="GA185" s="44"/>
      <c r="GB185" s="44"/>
      <c r="GC185" s="44"/>
      <c r="GD185" s="44"/>
      <c r="GE185" s="44"/>
      <c r="GF185" s="44"/>
      <c r="GG185" s="44"/>
      <c r="GH185" s="44"/>
      <c r="GI185" s="44"/>
      <c r="GJ185" s="44"/>
      <c r="GK185" s="44"/>
      <c r="GL185" s="44"/>
      <c r="GM185" s="44"/>
      <c r="GN185" s="44"/>
      <c r="GO185" s="44"/>
      <c r="GP185" s="44"/>
      <c r="GQ185" s="44"/>
      <c r="GR185" s="44"/>
      <c r="GS185" s="44"/>
      <c r="GT185" s="44"/>
      <c r="GU185" s="44"/>
      <c r="GV185" s="44"/>
      <c r="GW185" s="44"/>
      <c r="GX185" s="44"/>
      <c r="GY185" s="44"/>
      <c r="GZ185" s="44"/>
      <c r="HA185" s="44"/>
      <c r="HB185" s="44"/>
      <c r="HC185" s="44"/>
      <c r="HD185" s="44"/>
      <c r="HE185" s="44"/>
      <c r="HF185" s="44"/>
      <c r="HG185" s="44"/>
      <c r="HH185" s="44"/>
      <c r="HI185" s="44"/>
      <c r="HJ185" s="44"/>
      <c r="HK185" s="44"/>
      <c r="HL185" s="44"/>
      <c r="HM185" s="44"/>
      <c r="HN185" s="44"/>
      <c r="HO185" s="44"/>
      <c r="HP185" s="44"/>
      <c r="HQ185" s="44"/>
      <c r="HR185" s="44"/>
      <c r="HS185" s="44"/>
      <c r="HT185" s="44"/>
      <c r="HU185" s="44"/>
    </row>
    <row r="186" spans="1:229" s="45" customFormat="1" ht="25.5">
      <c r="A186" s="43">
        <v>18</v>
      </c>
      <c r="B186" s="136" t="s">
        <v>439</v>
      </c>
      <c r="C186" s="43" t="s">
        <v>22</v>
      </c>
      <c r="D186" s="199">
        <v>122.5</v>
      </c>
      <c r="E186" s="310"/>
      <c r="F186" s="300">
        <f t="shared" si="21"/>
        <v>0</v>
      </c>
      <c r="G186" s="281"/>
      <c r="H186" s="281"/>
      <c r="I186" s="281"/>
      <c r="J186" s="281"/>
      <c r="K186" s="281"/>
    </row>
    <row r="187" spans="1:229" s="11" customFormat="1" ht="25.5">
      <c r="A187" s="10">
        <v>19</v>
      </c>
      <c r="B187" s="129" t="s">
        <v>142</v>
      </c>
      <c r="C187" s="10" t="s">
        <v>22</v>
      </c>
      <c r="D187" s="199">
        <v>122.5</v>
      </c>
      <c r="E187" s="300"/>
      <c r="F187" s="300">
        <f t="shared" si="21"/>
        <v>0</v>
      </c>
      <c r="G187" s="107"/>
      <c r="H187" s="107"/>
      <c r="I187" s="107"/>
      <c r="J187" s="107"/>
      <c r="K187" s="107"/>
    </row>
    <row r="188" spans="1:229" s="11" customFormat="1" ht="25.5">
      <c r="A188" s="10">
        <v>20</v>
      </c>
      <c r="B188" s="129" t="s">
        <v>288</v>
      </c>
      <c r="C188" s="10" t="s">
        <v>41</v>
      </c>
      <c r="D188" s="172">
        <v>2</v>
      </c>
      <c r="E188" s="300"/>
      <c r="F188" s="300">
        <f t="shared" si="21"/>
        <v>0</v>
      </c>
      <c r="G188" s="107"/>
      <c r="H188" s="107"/>
      <c r="I188" s="107"/>
      <c r="J188" s="107"/>
      <c r="K188" s="107"/>
    </row>
    <row r="189" spans="1:229" s="40" customFormat="1" ht="25.5">
      <c r="A189" s="42">
        <v>21</v>
      </c>
      <c r="B189" s="84" t="s">
        <v>143</v>
      </c>
      <c r="C189" s="42" t="s">
        <v>22</v>
      </c>
      <c r="D189" s="198">
        <v>16.484999999999999</v>
      </c>
      <c r="E189" s="307"/>
      <c r="F189" s="300">
        <f t="shared" si="21"/>
        <v>0</v>
      </c>
      <c r="G189" s="278"/>
      <c r="H189" s="278"/>
      <c r="I189" s="278"/>
      <c r="J189" s="278"/>
      <c r="K189" s="278"/>
    </row>
    <row r="190" spans="1:229" s="38" customFormat="1">
      <c r="B190" s="316" t="s">
        <v>63</v>
      </c>
      <c r="C190" s="48"/>
      <c r="D190" s="193"/>
      <c r="E190" s="48"/>
      <c r="F190" s="48"/>
      <c r="G190" s="48"/>
      <c r="H190" s="48"/>
      <c r="I190" s="48"/>
      <c r="J190" s="48"/>
      <c r="K190" s="48"/>
    </row>
    <row r="191" spans="1:229" s="40" customFormat="1" ht="25.5">
      <c r="A191" s="12">
        <v>1</v>
      </c>
      <c r="B191" s="83" t="s">
        <v>144</v>
      </c>
      <c r="C191" s="22" t="s">
        <v>22</v>
      </c>
      <c r="D191" s="185">
        <v>175.15</v>
      </c>
      <c r="E191" s="307"/>
      <c r="F191" s="300">
        <f t="shared" ref="F191:F192" si="22">E191*D191</f>
        <v>0</v>
      </c>
      <c r="G191" s="278"/>
      <c r="H191" s="278"/>
      <c r="I191" s="278"/>
      <c r="J191" s="278"/>
      <c r="K191" s="278"/>
    </row>
    <row r="192" spans="1:229" s="13" customFormat="1" ht="25.5">
      <c r="A192" s="12">
        <v>2</v>
      </c>
      <c r="B192" s="83" t="s">
        <v>145</v>
      </c>
      <c r="C192" s="12" t="s">
        <v>21</v>
      </c>
      <c r="D192" s="173">
        <v>264.75</v>
      </c>
      <c r="E192" s="301"/>
      <c r="F192" s="300">
        <f t="shared" si="22"/>
        <v>0</v>
      </c>
      <c r="G192" s="271"/>
      <c r="H192" s="271"/>
      <c r="I192" s="271"/>
      <c r="J192" s="271"/>
      <c r="K192" s="271"/>
    </row>
    <row r="193" spans="1:235" s="9" customFormat="1">
      <c r="A193" s="8"/>
      <c r="B193" s="115" t="s">
        <v>440</v>
      </c>
      <c r="C193" s="8"/>
      <c r="D193" s="177"/>
      <c r="E193" s="300"/>
      <c r="F193" s="300"/>
      <c r="G193" s="107"/>
      <c r="H193" s="107"/>
      <c r="I193" s="107"/>
      <c r="J193" s="107"/>
      <c r="K193" s="107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</row>
    <row r="194" spans="1:235" s="23" customFormat="1" ht="25.5">
      <c r="A194" s="22">
        <v>1</v>
      </c>
      <c r="B194" s="29" t="s">
        <v>441</v>
      </c>
      <c r="C194" s="22" t="s">
        <v>21</v>
      </c>
      <c r="D194" s="182">
        <v>482</v>
      </c>
      <c r="E194" s="277"/>
      <c r="F194" s="300">
        <f t="shared" ref="F194:F243" si="23">E194*D194</f>
        <v>0</v>
      </c>
      <c r="G194" s="274"/>
      <c r="H194" s="274"/>
      <c r="I194" s="274"/>
      <c r="J194" s="274"/>
      <c r="K194" s="274"/>
    </row>
    <row r="195" spans="1:235" s="13" customFormat="1" ht="38.25">
      <c r="A195" s="12">
        <v>2</v>
      </c>
      <c r="B195" s="83" t="s">
        <v>321</v>
      </c>
      <c r="C195" s="12" t="s">
        <v>21</v>
      </c>
      <c r="D195" s="185">
        <v>7.7</v>
      </c>
      <c r="E195" s="301"/>
      <c r="F195" s="300">
        <f t="shared" si="23"/>
        <v>0</v>
      </c>
      <c r="G195" s="271"/>
      <c r="H195" s="271"/>
      <c r="I195" s="271"/>
      <c r="J195" s="271"/>
      <c r="K195" s="271"/>
    </row>
    <row r="196" spans="1:235" s="11" customFormat="1" ht="25.5">
      <c r="A196" s="10">
        <v>3</v>
      </c>
      <c r="B196" s="129" t="s">
        <v>322</v>
      </c>
      <c r="C196" s="10" t="s">
        <v>22</v>
      </c>
      <c r="D196" s="172">
        <v>35</v>
      </c>
      <c r="E196" s="18"/>
      <c r="F196" s="300">
        <f t="shared" si="23"/>
        <v>0</v>
      </c>
      <c r="G196" s="18"/>
      <c r="H196" s="18"/>
      <c r="I196" s="18"/>
      <c r="J196" s="18"/>
      <c r="K196" s="18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  <c r="DW196" s="37"/>
      <c r="DX196" s="37"/>
      <c r="DY196" s="37"/>
      <c r="DZ196" s="37"/>
      <c r="EA196" s="37"/>
      <c r="EB196" s="37"/>
      <c r="EC196" s="37"/>
      <c r="ED196" s="37"/>
      <c r="EE196" s="37"/>
      <c r="EF196" s="37"/>
      <c r="EG196" s="37"/>
      <c r="EH196" s="37"/>
      <c r="EI196" s="37"/>
      <c r="EJ196" s="37"/>
      <c r="EK196" s="37"/>
      <c r="EL196" s="37"/>
      <c r="EM196" s="37"/>
      <c r="EN196" s="37"/>
      <c r="EO196" s="37"/>
      <c r="EP196" s="37"/>
      <c r="EQ196" s="37"/>
      <c r="ER196" s="37"/>
      <c r="ES196" s="37"/>
      <c r="ET196" s="37"/>
      <c r="EU196" s="37"/>
      <c r="EV196" s="37"/>
      <c r="EW196" s="37"/>
      <c r="EX196" s="37"/>
      <c r="EY196" s="37"/>
      <c r="EZ196" s="37"/>
      <c r="FA196" s="37"/>
      <c r="FB196" s="37"/>
      <c r="FC196" s="37"/>
      <c r="FD196" s="37"/>
      <c r="FE196" s="37"/>
      <c r="FF196" s="37"/>
      <c r="FG196" s="37"/>
      <c r="FH196" s="37"/>
      <c r="FI196" s="37"/>
      <c r="FJ196" s="37"/>
      <c r="FK196" s="37"/>
      <c r="FL196" s="37"/>
      <c r="FM196" s="37"/>
      <c r="FN196" s="37"/>
      <c r="FO196" s="37"/>
      <c r="FP196" s="37"/>
      <c r="FQ196" s="37"/>
      <c r="FR196" s="37"/>
      <c r="FS196" s="37"/>
      <c r="FT196" s="37"/>
      <c r="FU196" s="37"/>
      <c r="FV196" s="37"/>
      <c r="FW196" s="37"/>
      <c r="FX196" s="37"/>
      <c r="FY196" s="37"/>
      <c r="FZ196" s="37"/>
      <c r="GA196" s="37"/>
      <c r="GB196" s="37"/>
      <c r="GC196" s="37"/>
      <c r="GD196" s="37"/>
      <c r="GE196" s="37"/>
      <c r="GF196" s="37"/>
      <c r="GG196" s="37"/>
      <c r="GH196" s="37"/>
      <c r="GI196" s="37"/>
      <c r="GJ196" s="37"/>
      <c r="GK196" s="37"/>
      <c r="GL196" s="37"/>
      <c r="GM196" s="37"/>
      <c r="GN196" s="37"/>
      <c r="GO196" s="37"/>
      <c r="GP196" s="37"/>
      <c r="GQ196" s="37"/>
      <c r="GR196" s="37"/>
      <c r="GS196" s="37"/>
      <c r="GT196" s="37"/>
      <c r="GU196" s="37"/>
      <c r="GV196" s="37"/>
      <c r="GW196" s="37"/>
      <c r="GX196" s="37"/>
      <c r="GY196" s="37"/>
      <c r="GZ196" s="37"/>
      <c r="HA196" s="37"/>
    </row>
    <row r="197" spans="1:235" s="11" customFormat="1" ht="25.5">
      <c r="A197" s="10">
        <v>4</v>
      </c>
      <c r="B197" s="129" t="s">
        <v>323</v>
      </c>
      <c r="C197" s="10" t="s">
        <v>22</v>
      </c>
      <c r="D197" s="172">
        <v>9.36</v>
      </c>
      <c r="E197" s="18"/>
      <c r="F197" s="300">
        <f t="shared" si="23"/>
        <v>0</v>
      </c>
      <c r="G197" s="18"/>
      <c r="H197" s="18"/>
      <c r="I197" s="18"/>
      <c r="J197" s="18"/>
      <c r="K197" s="18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7"/>
      <c r="EI197" s="37"/>
      <c r="EJ197" s="37"/>
      <c r="EK197" s="37"/>
      <c r="EL197" s="37"/>
      <c r="EM197" s="37"/>
      <c r="EN197" s="37"/>
      <c r="EO197" s="37"/>
      <c r="EP197" s="37"/>
      <c r="EQ197" s="37"/>
      <c r="ER197" s="37"/>
      <c r="ES197" s="37"/>
      <c r="ET197" s="37"/>
      <c r="EU197" s="37"/>
      <c r="EV197" s="37"/>
      <c r="EW197" s="37"/>
      <c r="EX197" s="37"/>
      <c r="EY197" s="37"/>
      <c r="EZ197" s="37"/>
      <c r="FA197" s="37"/>
      <c r="FB197" s="37"/>
      <c r="FC197" s="37"/>
      <c r="FD197" s="37"/>
      <c r="FE197" s="37"/>
      <c r="FF197" s="37"/>
      <c r="FG197" s="37"/>
      <c r="FH197" s="37"/>
      <c r="FI197" s="37"/>
      <c r="FJ197" s="37"/>
      <c r="FK197" s="37"/>
      <c r="FL197" s="37"/>
      <c r="FM197" s="37"/>
      <c r="FN197" s="37"/>
      <c r="FO197" s="37"/>
      <c r="FP197" s="37"/>
      <c r="FQ197" s="37"/>
      <c r="FR197" s="37"/>
      <c r="FS197" s="37"/>
      <c r="FT197" s="37"/>
      <c r="FU197" s="37"/>
      <c r="FV197" s="37"/>
      <c r="FW197" s="37"/>
      <c r="FX197" s="37"/>
      <c r="FY197" s="37"/>
      <c r="FZ197" s="37"/>
      <c r="GA197" s="37"/>
      <c r="GB197" s="37"/>
      <c r="GC197" s="37"/>
      <c r="GD197" s="37"/>
      <c r="GE197" s="37"/>
      <c r="GF197" s="37"/>
      <c r="GG197" s="37"/>
      <c r="GH197" s="37"/>
      <c r="GI197" s="37"/>
      <c r="GJ197" s="37"/>
      <c r="GK197" s="37"/>
      <c r="GL197" s="37"/>
      <c r="GM197" s="37"/>
      <c r="GN197" s="37"/>
      <c r="GO197" s="37"/>
      <c r="GP197" s="37"/>
      <c r="GQ197" s="37"/>
      <c r="GR197" s="37"/>
      <c r="GS197" s="37"/>
      <c r="GT197" s="37"/>
      <c r="GU197" s="37"/>
      <c r="GV197" s="37"/>
      <c r="GW197" s="37"/>
      <c r="GX197" s="37"/>
      <c r="GY197" s="37"/>
      <c r="GZ197" s="37"/>
      <c r="HA197" s="37"/>
      <c r="HB197" s="37"/>
      <c r="HC197" s="37"/>
      <c r="HD197" s="37"/>
      <c r="HE197" s="37"/>
      <c r="HF197" s="37"/>
      <c r="HG197" s="37"/>
      <c r="HH197" s="37"/>
      <c r="HI197" s="37"/>
      <c r="HJ197" s="37"/>
      <c r="HK197" s="37"/>
      <c r="HL197" s="37"/>
      <c r="HM197" s="37"/>
      <c r="HN197" s="37"/>
      <c r="HO197" s="37"/>
      <c r="HP197" s="37"/>
      <c r="HQ197" s="37"/>
      <c r="HR197" s="37"/>
      <c r="HS197" s="37"/>
      <c r="HT197" s="37"/>
      <c r="HU197" s="37"/>
      <c r="HV197" s="37"/>
      <c r="HW197" s="37"/>
      <c r="HX197" s="37"/>
      <c r="HY197" s="37"/>
      <c r="HZ197" s="37"/>
      <c r="IA197" s="37"/>
    </row>
    <row r="198" spans="1:235" s="11" customFormat="1" ht="38.25">
      <c r="A198" s="10">
        <v>5</v>
      </c>
      <c r="B198" s="129" t="s">
        <v>442</v>
      </c>
      <c r="C198" s="10" t="s">
        <v>22</v>
      </c>
      <c r="D198" s="172">
        <v>20</v>
      </c>
      <c r="E198" s="300"/>
      <c r="F198" s="300">
        <f t="shared" si="23"/>
        <v>0</v>
      </c>
      <c r="G198" s="107"/>
      <c r="H198" s="107"/>
      <c r="I198" s="107"/>
      <c r="J198" s="107"/>
      <c r="K198" s="107"/>
    </row>
    <row r="199" spans="1:235" s="11" customFormat="1" ht="51">
      <c r="A199" s="10">
        <v>6</v>
      </c>
      <c r="B199" s="129" t="s">
        <v>146</v>
      </c>
      <c r="C199" s="10" t="s">
        <v>22</v>
      </c>
      <c r="D199" s="172">
        <v>51</v>
      </c>
      <c r="E199" s="300"/>
      <c r="F199" s="300">
        <f t="shared" si="23"/>
        <v>0</v>
      </c>
      <c r="G199" s="107"/>
      <c r="H199" s="107"/>
      <c r="I199" s="107"/>
      <c r="J199" s="107"/>
      <c r="K199" s="107"/>
    </row>
    <row r="200" spans="1:235" s="11" customFormat="1" ht="38.25">
      <c r="A200" s="10">
        <v>7</v>
      </c>
      <c r="B200" s="129" t="s">
        <v>147</v>
      </c>
      <c r="C200" s="10" t="s">
        <v>23</v>
      </c>
      <c r="D200" s="172">
        <v>88.8</v>
      </c>
      <c r="E200" s="300"/>
      <c r="F200" s="300">
        <f t="shared" si="23"/>
        <v>0</v>
      </c>
      <c r="G200" s="107"/>
      <c r="H200" s="107"/>
      <c r="I200" s="107"/>
      <c r="J200" s="107"/>
      <c r="K200" s="107"/>
    </row>
    <row r="201" spans="1:235" s="11" customFormat="1" ht="38.25">
      <c r="A201" s="10">
        <v>8</v>
      </c>
      <c r="B201" s="129" t="s">
        <v>148</v>
      </c>
      <c r="C201" s="10" t="s">
        <v>22</v>
      </c>
      <c r="D201" s="172">
        <v>6.3000000000000007</v>
      </c>
      <c r="E201" s="300"/>
      <c r="F201" s="300">
        <f t="shared" si="23"/>
        <v>0</v>
      </c>
      <c r="G201" s="107"/>
      <c r="H201" s="107"/>
      <c r="I201" s="107"/>
      <c r="J201" s="107"/>
      <c r="K201" s="107"/>
    </row>
    <row r="202" spans="1:235" s="11" customFormat="1" ht="51">
      <c r="A202" s="10">
        <v>9</v>
      </c>
      <c r="B202" s="129" t="s">
        <v>149</v>
      </c>
      <c r="C202" s="10" t="s">
        <v>22</v>
      </c>
      <c r="D202" s="172">
        <v>128.1</v>
      </c>
      <c r="E202" s="300"/>
      <c r="F202" s="300">
        <f t="shared" si="23"/>
        <v>0</v>
      </c>
      <c r="G202" s="107"/>
      <c r="H202" s="107"/>
      <c r="I202" s="107"/>
      <c r="J202" s="107"/>
      <c r="K202" s="107"/>
    </row>
    <row r="203" spans="1:235" s="11" customFormat="1" ht="38.25">
      <c r="A203" s="10">
        <v>10</v>
      </c>
      <c r="B203" s="129" t="s">
        <v>147</v>
      </c>
      <c r="C203" s="10" t="s">
        <v>23</v>
      </c>
      <c r="D203" s="172">
        <v>109.2</v>
      </c>
      <c r="E203" s="300"/>
      <c r="F203" s="300">
        <f t="shared" si="23"/>
        <v>0</v>
      </c>
      <c r="G203" s="107"/>
      <c r="H203" s="107"/>
      <c r="I203" s="107"/>
      <c r="J203" s="107"/>
      <c r="K203" s="107"/>
    </row>
    <row r="204" spans="1:235" s="11" customFormat="1" ht="38.25">
      <c r="A204" s="10">
        <v>11</v>
      </c>
      <c r="B204" s="129" t="s">
        <v>150</v>
      </c>
      <c r="C204" s="10" t="s">
        <v>22</v>
      </c>
      <c r="D204" s="172">
        <v>9.32</v>
      </c>
      <c r="E204" s="300"/>
      <c r="F204" s="300">
        <f t="shared" si="23"/>
        <v>0</v>
      </c>
      <c r="G204" s="107"/>
      <c r="H204" s="107"/>
      <c r="I204" s="107"/>
      <c r="J204" s="107"/>
      <c r="K204" s="107"/>
    </row>
    <row r="205" spans="1:235" s="11" customFormat="1" ht="25.5">
      <c r="A205" s="10">
        <v>12</v>
      </c>
      <c r="B205" s="129" t="s">
        <v>443</v>
      </c>
      <c r="C205" s="10" t="s">
        <v>23</v>
      </c>
      <c r="D205" s="172">
        <v>55</v>
      </c>
      <c r="E205" s="300"/>
      <c r="F205" s="300">
        <f t="shared" si="23"/>
        <v>0</v>
      </c>
      <c r="G205" s="107"/>
      <c r="H205" s="107"/>
      <c r="I205" s="107"/>
      <c r="J205" s="107"/>
      <c r="K205" s="107"/>
    </row>
    <row r="206" spans="1:235" s="1" customFormat="1" ht="38.25">
      <c r="A206" s="10">
        <v>13</v>
      </c>
      <c r="B206" s="129" t="s">
        <v>151</v>
      </c>
      <c r="C206" s="10" t="s">
        <v>0</v>
      </c>
      <c r="D206" s="201">
        <v>1.1268</v>
      </c>
      <c r="E206" s="10"/>
      <c r="F206" s="300">
        <f t="shared" si="23"/>
        <v>0</v>
      </c>
      <c r="G206" s="10"/>
      <c r="H206" s="10"/>
      <c r="I206" s="10"/>
      <c r="J206" s="10"/>
      <c r="K206" s="10"/>
    </row>
    <row r="207" spans="1:235" s="11" customFormat="1" ht="25.5">
      <c r="A207" s="10">
        <v>14</v>
      </c>
      <c r="B207" s="129" t="s">
        <v>444</v>
      </c>
      <c r="C207" s="10" t="s">
        <v>23</v>
      </c>
      <c r="D207" s="172">
        <v>360</v>
      </c>
      <c r="E207" s="300"/>
      <c r="F207" s="300">
        <f t="shared" si="23"/>
        <v>0</v>
      </c>
      <c r="G207" s="107"/>
      <c r="H207" s="107"/>
      <c r="I207" s="107"/>
      <c r="J207" s="107"/>
      <c r="K207" s="107"/>
    </row>
    <row r="208" spans="1:235" s="34" customFormat="1">
      <c r="A208" s="33">
        <v>15</v>
      </c>
      <c r="B208" s="134" t="s">
        <v>152</v>
      </c>
      <c r="C208" s="33" t="s">
        <v>22</v>
      </c>
      <c r="D208" s="202">
        <v>57.6</v>
      </c>
      <c r="E208" s="308"/>
      <c r="F208" s="300">
        <f t="shared" si="23"/>
        <v>0</v>
      </c>
      <c r="G208" s="276"/>
      <c r="H208" s="276"/>
      <c r="I208" s="276"/>
      <c r="J208" s="276"/>
      <c r="K208" s="276"/>
    </row>
    <row r="209" spans="1:11" s="11" customFormat="1" ht="38.25">
      <c r="A209" s="10">
        <v>16</v>
      </c>
      <c r="B209" s="129" t="s">
        <v>153</v>
      </c>
      <c r="C209" s="10" t="s">
        <v>22</v>
      </c>
      <c r="D209" s="172">
        <v>32</v>
      </c>
      <c r="E209" s="300"/>
      <c r="F209" s="300">
        <f t="shared" si="23"/>
        <v>0</v>
      </c>
      <c r="G209" s="107"/>
      <c r="H209" s="107"/>
      <c r="I209" s="107"/>
      <c r="J209" s="107"/>
      <c r="K209" s="107"/>
    </row>
    <row r="210" spans="1:11" s="11" customFormat="1" ht="38.25">
      <c r="A210" s="10">
        <v>17</v>
      </c>
      <c r="B210" s="129" t="s">
        <v>154</v>
      </c>
      <c r="C210" s="10" t="s">
        <v>22</v>
      </c>
      <c r="D210" s="172">
        <v>32</v>
      </c>
      <c r="E210" s="300"/>
      <c r="F210" s="300">
        <f t="shared" si="23"/>
        <v>0</v>
      </c>
      <c r="G210" s="107"/>
      <c r="H210" s="107"/>
      <c r="I210" s="107"/>
      <c r="J210" s="107"/>
      <c r="K210" s="107"/>
    </row>
    <row r="211" spans="1:11" s="11" customFormat="1" ht="25.5">
      <c r="A211" s="10">
        <v>18</v>
      </c>
      <c r="B211" s="129" t="s">
        <v>155</v>
      </c>
      <c r="C211" s="10" t="s">
        <v>25</v>
      </c>
      <c r="D211" s="181">
        <v>0.64</v>
      </c>
      <c r="E211" s="300"/>
      <c r="F211" s="300">
        <f t="shared" si="23"/>
        <v>0</v>
      </c>
      <c r="G211" s="107"/>
      <c r="H211" s="107"/>
      <c r="I211" s="107"/>
      <c r="J211" s="107"/>
      <c r="K211" s="107"/>
    </row>
    <row r="212" spans="1:11" s="11" customFormat="1" ht="76.5">
      <c r="A212" s="10">
        <v>19</v>
      </c>
      <c r="B212" s="129" t="s">
        <v>421</v>
      </c>
      <c r="C212" s="10" t="s">
        <v>22</v>
      </c>
      <c r="D212" s="172">
        <v>32</v>
      </c>
      <c r="E212" s="300"/>
      <c r="F212" s="300">
        <f t="shared" si="23"/>
        <v>0</v>
      </c>
      <c r="G212" s="107"/>
      <c r="H212" s="107"/>
      <c r="I212" s="107"/>
      <c r="J212" s="107"/>
      <c r="K212" s="107"/>
    </row>
    <row r="213" spans="1:11" s="11" customFormat="1" ht="38.25">
      <c r="A213" s="10">
        <v>20</v>
      </c>
      <c r="B213" s="129" t="s">
        <v>156</v>
      </c>
      <c r="C213" s="10" t="s">
        <v>22</v>
      </c>
      <c r="D213" s="172">
        <v>10</v>
      </c>
      <c r="E213" s="300"/>
      <c r="F213" s="300">
        <f t="shared" si="23"/>
        <v>0</v>
      </c>
      <c r="G213" s="107"/>
      <c r="H213" s="107"/>
      <c r="I213" s="107"/>
      <c r="J213" s="107"/>
      <c r="K213" s="107"/>
    </row>
    <row r="214" spans="1:11" s="11" customFormat="1">
      <c r="A214" s="10">
        <v>21</v>
      </c>
      <c r="B214" s="129" t="s">
        <v>157</v>
      </c>
      <c r="C214" s="10" t="s">
        <v>25</v>
      </c>
      <c r="D214" s="181">
        <v>0.1</v>
      </c>
      <c r="E214" s="300"/>
      <c r="F214" s="300">
        <f t="shared" si="23"/>
        <v>0</v>
      </c>
      <c r="G214" s="107"/>
      <c r="H214" s="107"/>
      <c r="I214" s="107"/>
      <c r="J214" s="107"/>
      <c r="K214" s="107"/>
    </row>
    <row r="215" spans="1:11" s="11" customFormat="1" ht="76.5">
      <c r="A215" s="10">
        <v>22</v>
      </c>
      <c r="B215" s="129" t="s">
        <v>421</v>
      </c>
      <c r="C215" s="10" t="s">
        <v>22</v>
      </c>
      <c r="D215" s="172">
        <v>10</v>
      </c>
      <c r="E215" s="300"/>
      <c r="F215" s="300">
        <f t="shared" si="23"/>
        <v>0</v>
      </c>
      <c r="G215" s="107"/>
      <c r="H215" s="107"/>
      <c r="I215" s="107"/>
      <c r="J215" s="107"/>
      <c r="K215" s="107"/>
    </row>
    <row r="216" spans="1:11" s="13" customFormat="1" ht="38.25">
      <c r="A216" s="12">
        <v>23</v>
      </c>
      <c r="B216" s="83" t="s">
        <v>158</v>
      </c>
      <c r="C216" s="12" t="s">
        <v>23</v>
      </c>
      <c r="D216" s="173">
        <v>59.2</v>
      </c>
      <c r="E216" s="301"/>
      <c r="F216" s="300">
        <f t="shared" si="23"/>
        <v>0</v>
      </c>
      <c r="G216" s="271"/>
      <c r="H216" s="271"/>
      <c r="I216" s="271"/>
      <c r="J216" s="271"/>
      <c r="K216" s="271"/>
    </row>
    <row r="217" spans="1:11" s="41" customFormat="1" ht="38.25">
      <c r="A217" s="39">
        <v>24</v>
      </c>
      <c r="B217" s="135" t="s">
        <v>445</v>
      </c>
      <c r="C217" s="39" t="s">
        <v>23</v>
      </c>
      <c r="D217" s="196">
        <v>1113</v>
      </c>
      <c r="E217" s="39"/>
      <c r="F217" s="300">
        <f t="shared" si="23"/>
        <v>0</v>
      </c>
      <c r="G217" s="39"/>
      <c r="H217" s="39"/>
      <c r="I217" s="39"/>
      <c r="J217" s="39"/>
      <c r="K217" s="39"/>
    </row>
    <row r="218" spans="1:11" s="11" customFormat="1" ht="38.25">
      <c r="A218" s="10">
        <v>25</v>
      </c>
      <c r="B218" s="129" t="s">
        <v>446</v>
      </c>
      <c r="C218" s="10" t="s">
        <v>23</v>
      </c>
      <c r="D218" s="172">
        <v>39.1</v>
      </c>
      <c r="E218" s="300"/>
      <c r="F218" s="300">
        <f t="shared" si="23"/>
        <v>0</v>
      </c>
      <c r="G218" s="107"/>
      <c r="H218" s="107"/>
      <c r="I218" s="107"/>
      <c r="J218" s="107"/>
      <c r="K218" s="107"/>
    </row>
    <row r="219" spans="1:11" s="13" customFormat="1" ht="25.5">
      <c r="A219" s="12">
        <v>26</v>
      </c>
      <c r="B219" s="83" t="s">
        <v>447</v>
      </c>
      <c r="C219" s="12" t="s">
        <v>40</v>
      </c>
      <c r="D219" s="173">
        <v>82</v>
      </c>
      <c r="E219" s="301"/>
      <c r="F219" s="300">
        <f t="shared" si="23"/>
        <v>0</v>
      </c>
      <c r="G219" s="271"/>
      <c r="H219" s="271"/>
      <c r="I219" s="271"/>
      <c r="J219" s="271"/>
      <c r="K219" s="271"/>
    </row>
    <row r="220" spans="1:11" s="13" customFormat="1">
      <c r="A220" s="12">
        <v>27</v>
      </c>
      <c r="B220" s="29" t="s">
        <v>92</v>
      </c>
      <c r="C220" s="12" t="s">
        <v>22</v>
      </c>
      <c r="D220" s="173">
        <v>76.099999999999994</v>
      </c>
      <c r="E220" s="301"/>
      <c r="F220" s="300">
        <f t="shared" si="23"/>
        <v>0</v>
      </c>
      <c r="G220" s="271"/>
      <c r="H220" s="271"/>
      <c r="I220" s="271"/>
      <c r="J220" s="271"/>
      <c r="K220" s="271"/>
    </row>
    <row r="221" spans="1:11" s="2" customFormat="1" ht="25.5">
      <c r="A221" s="20">
        <v>28</v>
      </c>
      <c r="B221" s="133" t="s">
        <v>448</v>
      </c>
      <c r="C221" s="20" t="s">
        <v>23</v>
      </c>
      <c r="D221" s="179">
        <v>46.8</v>
      </c>
      <c r="E221" s="20"/>
      <c r="F221" s="300">
        <f t="shared" si="23"/>
        <v>0</v>
      </c>
      <c r="G221" s="20"/>
      <c r="H221" s="20"/>
      <c r="I221" s="20"/>
      <c r="J221" s="20"/>
      <c r="K221" s="20"/>
    </row>
    <row r="222" spans="1:11" s="11" customFormat="1" ht="38.25">
      <c r="A222" s="10">
        <v>29</v>
      </c>
      <c r="B222" s="129" t="s">
        <v>449</v>
      </c>
      <c r="C222" s="10" t="s">
        <v>22</v>
      </c>
      <c r="D222" s="181">
        <v>13.35</v>
      </c>
      <c r="E222" s="300"/>
      <c r="F222" s="300">
        <f t="shared" si="23"/>
        <v>0</v>
      </c>
      <c r="G222" s="107"/>
      <c r="H222" s="107"/>
      <c r="I222" s="107"/>
      <c r="J222" s="107"/>
      <c r="K222" s="107"/>
    </row>
    <row r="223" spans="1:11" s="11" customFormat="1" ht="38.25">
      <c r="A223" s="10">
        <v>29</v>
      </c>
      <c r="B223" s="129" t="s">
        <v>450</v>
      </c>
      <c r="C223" s="10" t="s">
        <v>22</v>
      </c>
      <c r="D223" s="181">
        <v>36.4</v>
      </c>
      <c r="E223" s="300"/>
      <c r="F223" s="300">
        <f t="shared" si="23"/>
        <v>0</v>
      </c>
      <c r="G223" s="107"/>
      <c r="H223" s="107"/>
      <c r="I223" s="107"/>
      <c r="J223" s="107"/>
      <c r="K223" s="107"/>
    </row>
    <row r="224" spans="1:11" s="11" customFormat="1" ht="25.5">
      <c r="A224" s="10">
        <v>30</v>
      </c>
      <c r="B224" s="129" t="s">
        <v>451</v>
      </c>
      <c r="C224" s="10" t="s">
        <v>22</v>
      </c>
      <c r="D224" s="172">
        <v>55.2</v>
      </c>
      <c r="E224" s="300"/>
      <c r="F224" s="300">
        <f t="shared" si="23"/>
        <v>0</v>
      </c>
      <c r="G224" s="107"/>
      <c r="H224" s="107"/>
      <c r="I224" s="107"/>
      <c r="J224" s="107"/>
      <c r="K224" s="107"/>
    </row>
    <row r="225" spans="1:235" s="11" customFormat="1">
      <c r="A225" s="10">
        <v>31</v>
      </c>
      <c r="B225" s="129" t="s">
        <v>452</v>
      </c>
      <c r="C225" s="10" t="s">
        <v>22</v>
      </c>
      <c r="D225" s="172">
        <v>55.2</v>
      </c>
      <c r="E225" s="300"/>
      <c r="F225" s="300">
        <f t="shared" si="23"/>
        <v>0</v>
      </c>
      <c r="G225" s="107"/>
      <c r="H225" s="107"/>
      <c r="I225" s="107"/>
      <c r="J225" s="107"/>
      <c r="K225" s="107"/>
    </row>
    <row r="226" spans="1:235" s="11" customFormat="1" ht="25.5">
      <c r="A226" s="10">
        <v>32</v>
      </c>
      <c r="B226" s="129" t="s">
        <v>453</v>
      </c>
      <c r="C226" s="10" t="s">
        <v>22</v>
      </c>
      <c r="D226" s="181">
        <v>7.85</v>
      </c>
      <c r="E226" s="18"/>
      <c r="F226" s="300">
        <f t="shared" si="23"/>
        <v>0</v>
      </c>
      <c r="G226" s="18"/>
      <c r="H226" s="18"/>
      <c r="I226" s="18"/>
      <c r="J226" s="18"/>
      <c r="K226" s="18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  <c r="EV226" s="37"/>
      <c r="EW226" s="37"/>
      <c r="EX226" s="37"/>
      <c r="EY226" s="37"/>
      <c r="EZ226" s="37"/>
      <c r="FA226" s="37"/>
      <c r="FB226" s="37"/>
      <c r="FC226" s="37"/>
      <c r="FD226" s="37"/>
      <c r="FE226" s="37"/>
      <c r="FF226" s="37"/>
      <c r="FG226" s="37"/>
      <c r="FH226" s="37"/>
      <c r="FI226" s="37"/>
      <c r="FJ226" s="37"/>
      <c r="FK226" s="37"/>
      <c r="FL226" s="37"/>
      <c r="FM226" s="37"/>
      <c r="FN226" s="37"/>
      <c r="FO226" s="37"/>
      <c r="FP226" s="37"/>
      <c r="FQ226" s="37"/>
      <c r="FR226" s="37"/>
      <c r="FS226" s="37"/>
      <c r="FT226" s="37"/>
      <c r="FU226" s="37"/>
      <c r="FV226" s="37"/>
      <c r="FW226" s="37"/>
      <c r="FX226" s="37"/>
      <c r="FY226" s="37"/>
      <c r="FZ226" s="37"/>
      <c r="GA226" s="37"/>
      <c r="GB226" s="37"/>
      <c r="GC226" s="37"/>
      <c r="GD226" s="37"/>
      <c r="GE226" s="37"/>
      <c r="GF226" s="37"/>
      <c r="GG226" s="37"/>
      <c r="GH226" s="37"/>
      <c r="GI226" s="37"/>
      <c r="GJ226" s="37"/>
      <c r="GK226" s="37"/>
      <c r="GL226" s="37"/>
      <c r="GM226" s="37"/>
      <c r="GN226" s="37"/>
      <c r="GO226" s="37"/>
      <c r="GP226" s="37"/>
      <c r="GQ226" s="37"/>
      <c r="GR226" s="37"/>
      <c r="GS226" s="37"/>
      <c r="GT226" s="37"/>
      <c r="GU226" s="37"/>
      <c r="GV226" s="37"/>
      <c r="GW226" s="37"/>
      <c r="GX226" s="37"/>
      <c r="GY226" s="37"/>
      <c r="GZ226" s="37"/>
      <c r="HA226" s="37"/>
      <c r="HB226" s="37"/>
      <c r="HC226" s="37"/>
      <c r="HD226" s="37"/>
      <c r="HE226" s="37"/>
      <c r="HF226" s="37"/>
      <c r="HG226" s="37"/>
      <c r="HH226" s="37"/>
      <c r="HI226" s="37"/>
      <c r="HJ226" s="37"/>
      <c r="HK226" s="37"/>
      <c r="HL226" s="37"/>
      <c r="HM226" s="37"/>
      <c r="HN226" s="37"/>
      <c r="HO226" s="37"/>
      <c r="HP226" s="37"/>
      <c r="HQ226" s="37"/>
      <c r="HR226" s="37"/>
      <c r="HS226" s="37"/>
      <c r="HT226" s="37"/>
      <c r="HU226" s="37"/>
      <c r="HV226" s="37"/>
      <c r="HW226" s="37"/>
      <c r="HX226" s="37"/>
      <c r="HY226" s="37"/>
      <c r="HZ226" s="37"/>
      <c r="IA226" s="37"/>
    </row>
    <row r="227" spans="1:235" s="11" customFormat="1" ht="38.25">
      <c r="A227" s="10">
        <v>33</v>
      </c>
      <c r="B227" s="129" t="s">
        <v>454</v>
      </c>
      <c r="C227" s="10" t="s">
        <v>22</v>
      </c>
      <c r="D227" s="181">
        <v>24</v>
      </c>
      <c r="E227" s="18"/>
      <c r="F227" s="300">
        <f t="shared" si="23"/>
        <v>0</v>
      </c>
      <c r="G227" s="18"/>
      <c r="H227" s="18"/>
      <c r="I227" s="18"/>
      <c r="J227" s="18"/>
      <c r="K227" s="18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  <c r="EV227" s="37"/>
      <c r="EW227" s="37"/>
      <c r="EX227" s="37"/>
      <c r="EY227" s="37"/>
      <c r="EZ227" s="37"/>
      <c r="FA227" s="37"/>
      <c r="FB227" s="37"/>
      <c r="FC227" s="37"/>
      <c r="FD227" s="37"/>
      <c r="FE227" s="37"/>
      <c r="FF227" s="37"/>
      <c r="FG227" s="37"/>
      <c r="FH227" s="37"/>
      <c r="FI227" s="37"/>
      <c r="FJ227" s="37"/>
      <c r="FK227" s="37"/>
      <c r="FL227" s="37"/>
      <c r="FM227" s="37"/>
      <c r="FN227" s="37"/>
      <c r="FO227" s="37"/>
      <c r="FP227" s="37"/>
      <c r="FQ227" s="37"/>
      <c r="FR227" s="37"/>
      <c r="FS227" s="37"/>
      <c r="FT227" s="37"/>
      <c r="FU227" s="37"/>
      <c r="FV227" s="37"/>
      <c r="FW227" s="37"/>
      <c r="FX227" s="37"/>
      <c r="FY227" s="37"/>
      <c r="FZ227" s="37"/>
      <c r="GA227" s="37"/>
      <c r="GB227" s="37"/>
      <c r="GC227" s="37"/>
      <c r="GD227" s="37"/>
      <c r="GE227" s="37"/>
      <c r="GF227" s="37"/>
      <c r="GG227" s="37"/>
      <c r="GH227" s="37"/>
      <c r="GI227" s="37"/>
      <c r="GJ227" s="37"/>
      <c r="GK227" s="37"/>
      <c r="GL227" s="37"/>
      <c r="GM227" s="37"/>
      <c r="GN227" s="37"/>
      <c r="GO227" s="37"/>
      <c r="GP227" s="37"/>
      <c r="GQ227" s="37"/>
      <c r="GR227" s="37"/>
      <c r="GS227" s="37"/>
      <c r="GT227" s="37"/>
      <c r="GU227" s="37"/>
      <c r="GV227" s="37"/>
      <c r="GW227" s="37"/>
      <c r="GX227" s="37"/>
      <c r="GY227" s="37"/>
      <c r="GZ227" s="37"/>
      <c r="HA227" s="37"/>
      <c r="HB227" s="37"/>
      <c r="HC227" s="37"/>
      <c r="HD227" s="37"/>
      <c r="HE227" s="37"/>
      <c r="HF227" s="37"/>
      <c r="HG227" s="37"/>
      <c r="HH227" s="37"/>
      <c r="HI227" s="37"/>
      <c r="HJ227" s="37"/>
      <c r="HK227" s="37"/>
      <c r="HL227" s="37"/>
      <c r="HM227" s="37"/>
      <c r="HN227" s="37"/>
      <c r="HO227" s="37"/>
      <c r="HP227" s="37"/>
      <c r="HQ227" s="37"/>
      <c r="HR227" s="37"/>
      <c r="HS227" s="37"/>
      <c r="HT227" s="37"/>
      <c r="HU227" s="37"/>
      <c r="HV227" s="37"/>
      <c r="HW227" s="37"/>
      <c r="HX227" s="37"/>
      <c r="HY227" s="37"/>
      <c r="HZ227" s="37"/>
      <c r="IA227" s="37"/>
    </row>
    <row r="228" spans="1:235" s="11" customFormat="1" ht="51">
      <c r="A228" s="10">
        <v>34</v>
      </c>
      <c r="B228" s="129" t="s">
        <v>455</v>
      </c>
      <c r="C228" s="10" t="s">
        <v>22</v>
      </c>
      <c r="D228" s="181">
        <v>13.5</v>
      </c>
      <c r="E228" s="300"/>
      <c r="F228" s="300">
        <f t="shared" si="23"/>
        <v>0</v>
      </c>
      <c r="G228" s="107"/>
      <c r="H228" s="107"/>
      <c r="I228" s="107"/>
      <c r="J228" s="107"/>
      <c r="K228" s="107"/>
    </row>
    <row r="229" spans="1:235" s="11" customFormat="1" ht="38.25">
      <c r="A229" s="10">
        <v>35</v>
      </c>
      <c r="B229" s="129" t="s">
        <v>159</v>
      </c>
      <c r="C229" s="10" t="s">
        <v>22</v>
      </c>
      <c r="D229" s="181">
        <v>1.6099999999999999</v>
      </c>
      <c r="E229" s="18"/>
      <c r="F229" s="300">
        <f t="shared" si="23"/>
        <v>0</v>
      </c>
      <c r="G229" s="18"/>
      <c r="H229" s="18"/>
      <c r="I229" s="18"/>
      <c r="J229" s="18"/>
      <c r="K229" s="18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  <c r="DV229" s="37"/>
      <c r="DW229" s="37"/>
      <c r="DX229" s="37"/>
      <c r="DY229" s="37"/>
      <c r="DZ229" s="37"/>
      <c r="EA229" s="37"/>
      <c r="EB229" s="37"/>
      <c r="EC229" s="37"/>
      <c r="ED229" s="37"/>
      <c r="EE229" s="37"/>
      <c r="EF229" s="37"/>
      <c r="EG229" s="37"/>
      <c r="EH229" s="37"/>
      <c r="EI229" s="37"/>
      <c r="EJ229" s="37"/>
      <c r="EK229" s="37"/>
      <c r="EL229" s="37"/>
      <c r="EM229" s="37"/>
      <c r="EN229" s="37"/>
      <c r="EO229" s="37"/>
      <c r="EP229" s="37"/>
      <c r="EQ229" s="37"/>
      <c r="ER229" s="37"/>
      <c r="ES229" s="37"/>
      <c r="ET229" s="37"/>
      <c r="EU229" s="37"/>
      <c r="EV229" s="37"/>
      <c r="EW229" s="37"/>
      <c r="EX229" s="37"/>
      <c r="EY229" s="37"/>
      <c r="EZ229" s="37"/>
      <c r="FA229" s="37"/>
      <c r="FB229" s="37"/>
      <c r="FC229" s="37"/>
      <c r="FD229" s="37"/>
      <c r="FE229" s="37"/>
      <c r="FF229" s="37"/>
      <c r="FG229" s="37"/>
      <c r="FH229" s="37"/>
      <c r="FI229" s="37"/>
      <c r="FJ229" s="37"/>
      <c r="FK229" s="37"/>
      <c r="FL229" s="37"/>
      <c r="FM229" s="37"/>
      <c r="FN229" s="37"/>
      <c r="FO229" s="37"/>
      <c r="FP229" s="37"/>
      <c r="FQ229" s="37"/>
      <c r="FR229" s="37"/>
      <c r="FS229" s="37"/>
      <c r="FT229" s="37"/>
      <c r="FU229" s="37"/>
      <c r="FV229" s="37"/>
      <c r="FW229" s="37"/>
      <c r="FX229" s="37"/>
      <c r="FY229" s="37"/>
      <c r="FZ229" s="37"/>
      <c r="GA229" s="37"/>
      <c r="GB229" s="37"/>
      <c r="GC229" s="37"/>
      <c r="GD229" s="37"/>
      <c r="GE229" s="37"/>
      <c r="GF229" s="37"/>
      <c r="GG229" s="37"/>
      <c r="GH229" s="37"/>
      <c r="GI229" s="37"/>
      <c r="GJ229" s="37"/>
      <c r="GK229" s="37"/>
      <c r="GL229" s="37"/>
      <c r="GM229" s="37"/>
      <c r="GN229" s="37"/>
      <c r="GO229" s="37"/>
      <c r="GP229" s="37"/>
      <c r="GQ229" s="37"/>
      <c r="GR229" s="37"/>
      <c r="GS229" s="37"/>
      <c r="GT229" s="37"/>
      <c r="GU229" s="37"/>
      <c r="GV229" s="37"/>
      <c r="GW229" s="37"/>
      <c r="GX229" s="37"/>
      <c r="GY229" s="37"/>
      <c r="GZ229" s="37"/>
      <c r="HA229" s="37"/>
      <c r="HB229" s="37"/>
      <c r="HC229" s="37"/>
      <c r="HD229" s="37"/>
      <c r="HE229" s="37"/>
      <c r="HF229" s="37"/>
      <c r="HG229" s="37"/>
      <c r="HH229" s="37"/>
      <c r="HI229" s="37"/>
      <c r="HJ229" s="37"/>
      <c r="HK229" s="37"/>
      <c r="HL229" s="37"/>
      <c r="HM229" s="37"/>
      <c r="HN229" s="37"/>
      <c r="HO229" s="37"/>
      <c r="HP229" s="37"/>
      <c r="HQ229" s="37"/>
      <c r="HR229" s="37"/>
      <c r="HS229" s="37"/>
      <c r="HT229" s="37"/>
      <c r="HU229" s="37"/>
      <c r="HV229" s="37"/>
      <c r="HW229" s="37"/>
      <c r="HX229" s="37"/>
      <c r="HY229" s="37"/>
      <c r="HZ229" s="37"/>
      <c r="IA229" s="37"/>
    </row>
    <row r="230" spans="1:235" s="45" customFormat="1" ht="38.25">
      <c r="A230" s="43">
        <v>36</v>
      </c>
      <c r="B230" s="136" t="s">
        <v>324</v>
      </c>
      <c r="C230" s="43" t="s">
        <v>22</v>
      </c>
      <c r="D230" s="173">
        <v>45</v>
      </c>
      <c r="E230" s="279"/>
      <c r="F230" s="300">
        <f t="shared" si="23"/>
        <v>0</v>
      </c>
      <c r="G230" s="279"/>
      <c r="H230" s="279"/>
      <c r="I230" s="279"/>
      <c r="J230" s="279"/>
      <c r="K230" s="279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44"/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4"/>
      <c r="CD230" s="44"/>
      <c r="CE230" s="44"/>
      <c r="CF230" s="44"/>
      <c r="CG230" s="44"/>
      <c r="CH230" s="44"/>
      <c r="CI230" s="44"/>
      <c r="CJ230" s="44"/>
      <c r="CK230" s="44"/>
      <c r="CL230" s="44"/>
      <c r="CM230" s="44"/>
      <c r="CN230" s="44"/>
      <c r="CO230" s="44"/>
      <c r="CP230" s="44"/>
      <c r="CQ230" s="44"/>
      <c r="CR230" s="44"/>
      <c r="CS230" s="44"/>
      <c r="CT230" s="44"/>
      <c r="CU230" s="44"/>
      <c r="CV230" s="44"/>
      <c r="CW230" s="44"/>
      <c r="CX230" s="44"/>
      <c r="CY230" s="44"/>
      <c r="CZ230" s="44"/>
      <c r="DA230" s="44"/>
      <c r="DB230" s="44"/>
      <c r="DC230" s="44"/>
      <c r="DD230" s="44"/>
      <c r="DE230" s="44"/>
      <c r="DF230" s="44"/>
      <c r="DG230" s="44"/>
      <c r="DH230" s="44"/>
      <c r="DI230" s="44"/>
      <c r="DJ230" s="44"/>
      <c r="DK230" s="44"/>
      <c r="DL230" s="44"/>
      <c r="DM230" s="44"/>
      <c r="DN230" s="44"/>
      <c r="DO230" s="44"/>
      <c r="DP230" s="44"/>
      <c r="DQ230" s="44"/>
      <c r="DR230" s="44"/>
      <c r="DS230" s="44"/>
      <c r="DT230" s="44"/>
      <c r="DU230" s="44"/>
      <c r="DV230" s="44"/>
      <c r="DW230" s="44"/>
      <c r="DX230" s="44"/>
      <c r="DY230" s="44"/>
      <c r="DZ230" s="44"/>
      <c r="EA230" s="44"/>
      <c r="EB230" s="44"/>
      <c r="EC230" s="44"/>
      <c r="ED230" s="44"/>
      <c r="EE230" s="44"/>
      <c r="EF230" s="44"/>
      <c r="EG230" s="44"/>
      <c r="EH230" s="44"/>
      <c r="EI230" s="44"/>
      <c r="EJ230" s="44"/>
      <c r="EK230" s="44"/>
      <c r="EL230" s="44"/>
      <c r="EM230" s="44"/>
      <c r="EN230" s="44"/>
      <c r="EO230" s="44"/>
      <c r="EP230" s="44"/>
      <c r="EQ230" s="44"/>
      <c r="ER230" s="44"/>
      <c r="ES230" s="44"/>
      <c r="ET230" s="44"/>
      <c r="EU230" s="44"/>
      <c r="EV230" s="44"/>
      <c r="EW230" s="44"/>
      <c r="EX230" s="44"/>
      <c r="EY230" s="44"/>
      <c r="EZ230" s="44"/>
      <c r="FA230" s="44"/>
      <c r="FB230" s="44"/>
      <c r="FC230" s="44"/>
      <c r="FD230" s="44"/>
      <c r="FE230" s="44"/>
      <c r="FF230" s="44"/>
      <c r="FG230" s="44"/>
      <c r="FH230" s="44"/>
      <c r="FI230" s="44"/>
      <c r="FJ230" s="44"/>
      <c r="FK230" s="44"/>
      <c r="FL230" s="44"/>
      <c r="FM230" s="44"/>
      <c r="FN230" s="44"/>
      <c r="FO230" s="44"/>
      <c r="FP230" s="44"/>
      <c r="FQ230" s="44"/>
      <c r="FR230" s="44"/>
      <c r="FS230" s="44"/>
      <c r="FT230" s="44"/>
      <c r="FU230" s="44"/>
      <c r="FV230" s="44"/>
      <c r="FW230" s="44"/>
      <c r="FX230" s="44"/>
      <c r="FY230" s="44"/>
      <c r="FZ230" s="44"/>
      <c r="GA230" s="44"/>
      <c r="GB230" s="44"/>
      <c r="GC230" s="44"/>
      <c r="GD230" s="44"/>
      <c r="GE230" s="44"/>
      <c r="GF230" s="44"/>
      <c r="GG230" s="44"/>
      <c r="GH230" s="44"/>
      <c r="GI230" s="44"/>
      <c r="GJ230" s="44"/>
      <c r="GK230" s="44"/>
      <c r="GL230" s="44"/>
      <c r="GM230" s="44"/>
      <c r="GN230" s="44"/>
      <c r="GO230" s="44"/>
      <c r="GP230" s="44"/>
      <c r="GQ230" s="44"/>
      <c r="GR230" s="44"/>
      <c r="GS230" s="44"/>
      <c r="GT230" s="44"/>
      <c r="GU230" s="44"/>
      <c r="GV230" s="44"/>
      <c r="GW230" s="44"/>
      <c r="GX230" s="44"/>
      <c r="GY230" s="44"/>
      <c r="GZ230" s="44"/>
      <c r="HA230" s="44"/>
      <c r="HB230" s="44"/>
      <c r="HC230" s="44"/>
      <c r="HD230" s="44"/>
      <c r="HE230" s="44"/>
      <c r="HF230" s="44"/>
      <c r="HG230" s="44"/>
      <c r="HH230" s="44"/>
      <c r="HI230" s="44"/>
      <c r="HJ230" s="44"/>
      <c r="HK230" s="44"/>
      <c r="HL230" s="44"/>
      <c r="HM230" s="44"/>
      <c r="HN230" s="44"/>
      <c r="HO230" s="44"/>
      <c r="HP230" s="44"/>
      <c r="HQ230" s="44"/>
      <c r="HR230" s="44"/>
      <c r="HS230" s="44"/>
    </row>
    <row r="231" spans="1:235" s="23" customFormat="1">
      <c r="A231" s="22" t="s">
        <v>12</v>
      </c>
      <c r="B231" s="29" t="s">
        <v>735</v>
      </c>
      <c r="C231" s="22" t="s">
        <v>24</v>
      </c>
      <c r="D231" s="182">
        <v>90</v>
      </c>
      <c r="E231" s="277"/>
      <c r="F231" s="300">
        <f t="shared" si="23"/>
        <v>0</v>
      </c>
      <c r="G231" s="274"/>
      <c r="H231" s="274"/>
      <c r="I231" s="274"/>
      <c r="J231" s="274"/>
      <c r="K231" s="274"/>
    </row>
    <row r="232" spans="1:235" s="23" customFormat="1">
      <c r="A232" s="22" t="s">
        <v>13</v>
      </c>
      <c r="B232" s="29" t="s">
        <v>736</v>
      </c>
      <c r="C232" s="22" t="s">
        <v>24</v>
      </c>
      <c r="D232" s="182">
        <v>31.499999999999996</v>
      </c>
      <c r="E232" s="277"/>
      <c r="F232" s="300">
        <f t="shared" si="23"/>
        <v>0</v>
      </c>
      <c r="G232" s="274"/>
      <c r="H232" s="274"/>
      <c r="I232" s="274"/>
      <c r="J232" s="274"/>
      <c r="K232" s="274"/>
    </row>
    <row r="233" spans="1:235" s="23" customFormat="1">
      <c r="A233" s="22" t="s">
        <v>14</v>
      </c>
      <c r="B233" s="29" t="s">
        <v>456</v>
      </c>
      <c r="C233" s="22" t="s">
        <v>40</v>
      </c>
      <c r="D233" s="182">
        <v>31.499999999999996</v>
      </c>
      <c r="E233" s="277"/>
      <c r="F233" s="300">
        <f t="shared" si="23"/>
        <v>0</v>
      </c>
      <c r="G233" s="274"/>
      <c r="H233" s="274"/>
      <c r="I233" s="274"/>
      <c r="J233" s="274"/>
      <c r="K233" s="274"/>
    </row>
    <row r="234" spans="1:235" s="23" customFormat="1">
      <c r="A234" s="22" t="s">
        <v>15</v>
      </c>
      <c r="B234" s="29" t="s">
        <v>457</v>
      </c>
      <c r="C234" s="22" t="s">
        <v>40</v>
      </c>
      <c r="D234" s="182">
        <v>81</v>
      </c>
      <c r="E234" s="277"/>
      <c r="F234" s="300">
        <f t="shared" si="23"/>
        <v>0</v>
      </c>
      <c r="G234" s="274"/>
      <c r="H234" s="274"/>
      <c r="I234" s="274"/>
      <c r="J234" s="274"/>
      <c r="K234" s="274"/>
    </row>
    <row r="235" spans="1:235" s="23" customFormat="1">
      <c r="A235" s="22" t="s">
        <v>16</v>
      </c>
      <c r="B235" s="29" t="s">
        <v>458</v>
      </c>
      <c r="C235" s="22" t="s">
        <v>23</v>
      </c>
      <c r="D235" s="182">
        <v>99.000000000000014</v>
      </c>
      <c r="E235" s="277"/>
      <c r="F235" s="300">
        <f t="shared" si="23"/>
        <v>0</v>
      </c>
      <c r="G235" s="274"/>
      <c r="H235" s="274"/>
      <c r="I235" s="274"/>
      <c r="J235" s="274"/>
      <c r="K235" s="274"/>
    </row>
    <row r="236" spans="1:235" s="23" customFormat="1">
      <c r="A236" s="22" t="s">
        <v>17</v>
      </c>
      <c r="B236" s="29" t="s">
        <v>459</v>
      </c>
      <c r="C236" s="22" t="s">
        <v>40</v>
      </c>
      <c r="D236" s="182">
        <v>1530</v>
      </c>
      <c r="E236" s="277"/>
      <c r="F236" s="300">
        <f t="shared" si="23"/>
        <v>0</v>
      </c>
      <c r="G236" s="274"/>
      <c r="H236" s="274"/>
      <c r="I236" s="274"/>
      <c r="J236" s="274"/>
      <c r="K236" s="274"/>
    </row>
    <row r="237" spans="1:235" s="23" customFormat="1" ht="25.5">
      <c r="A237" s="22">
        <v>37</v>
      </c>
      <c r="B237" s="29" t="s">
        <v>325</v>
      </c>
      <c r="C237" s="22" t="s">
        <v>41</v>
      </c>
      <c r="D237" s="182">
        <v>2</v>
      </c>
      <c r="E237" s="277"/>
      <c r="F237" s="300">
        <f t="shared" si="23"/>
        <v>0</v>
      </c>
      <c r="G237" s="274"/>
      <c r="H237" s="274"/>
      <c r="I237" s="274"/>
      <c r="J237" s="274"/>
      <c r="K237" s="274"/>
    </row>
    <row r="238" spans="1:235" s="11" customFormat="1">
      <c r="A238" s="10">
        <v>38</v>
      </c>
      <c r="B238" s="129" t="s">
        <v>160</v>
      </c>
      <c r="C238" s="10" t="s">
        <v>23</v>
      </c>
      <c r="D238" s="172">
        <v>15</v>
      </c>
      <c r="E238" s="300"/>
      <c r="F238" s="300">
        <f t="shared" si="23"/>
        <v>0</v>
      </c>
      <c r="G238" s="107"/>
      <c r="H238" s="107"/>
      <c r="I238" s="107"/>
      <c r="J238" s="107"/>
      <c r="K238" s="107"/>
    </row>
    <row r="239" spans="1:235" s="11" customFormat="1" ht="25.5">
      <c r="A239" s="10">
        <v>39</v>
      </c>
      <c r="B239" s="129" t="s">
        <v>161</v>
      </c>
      <c r="C239" s="10" t="s">
        <v>40</v>
      </c>
      <c r="D239" s="172">
        <v>25</v>
      </c>
      <c r="E239" s="300"/>
      <c r="F239" s="300">
        <f t="shared" si="23"/>
        <v>0</v>
      </c>
      <c r="G239" s="107"/>
      <c r="H239" s="107"/>
      <c r="I239" s="107"/>
      <c r="J239" s="107"/>
      <c r="K239" s="107"/>
    </row>
    <row r="240" spans="1:235" s="11" customFormat="1" ht="51">
      <c r="A240" s="10">
        <v>40</v>
      </c>
      <c r="B240" s="129" t="s">
        <v>162</v>
      </c>
      <c r="C240" s="10" t="s">
        <v>22</v>
      </c>
      <c r="D240" s="172">
        <v>22</v>
      </c>
      <c r="E240" s="300"/>
      <c r="F240" s="300">
        <f t="shared" si="23"/>
        <v>0</v>
      </c>
      <c r="G240" s="107"/>
      <c r="H240" s="107"/>
      <c r="I240" s="107"/>
      <c r="J240" s="107"/>
      <c r="K240" s="107"/>
    </row>
    <row r="241" spans="1:11" s="11" customFormat="1" ht="38.25">
      <c r="A241" s="10">
        <v>41</v>
      </c>
      <c r="B241" s="129" t="s">
        <v>5</v>
      </c>
      <c r="C241" s="10" t="s">
        <v>40</v>
      </c>
      <c r="D241" s="172">
        <v>1</v>
      </c>
      <c r="E241" s="300"/>
      <c r="F241" s="300">
        <f t="shared" si="23"/>
        <v>0</v>
      </c>
      <c r="G241" s="107"/>
      <c r="H241" s="107"/>
      <c r="I241" s="107"/>
      <c r="J241" s="107"/>
      <c r="K241" s="107"/>
    </row>
    <row r="242" spans="1:11" s="11" customFormat="1" ht="25.5">
      <c r="A242" s="10">
        <v>42</v>
      </c>
      <c r="B242" s="129" t="s">
        <v>6</v>
      </c>
      <c r="C242" s="10" t="s">
        <v>40</v>
      </c>
      <c r="D242" s="172">
        <v>1</v>
      </c>
      <c r="E242" s="300"/>
      <c r="F242" s="300">
        <f t="shared" si="23"/>
        <v>0</v>
      </c>
      <c r="G242" s="107"/>
      <c r="H242" s="107"/>
      <c r="I242" s="107"/>
      <c r="J242" s="107"/>
      <c r="K242" s="107"/>
    </row>
    <row r="243" spans="1:11" s="11" customFormat="1">
      <c r="A243" s="10">
        <v>43</v>
      </c>
      <c r="B243" s="129" t="s">
        <v>460</v>
      </c>
      <c r="C243" s="10" t="s">
        <v>40</v>
      </c>
      <c r="D243" s="172">
        <v>10</v>
      </c>
      <c r="E243" s="300"/>
      <c r="F243" s="300">
        <f t="shared" si="23"/>
        <v>0</v>
      </c>
      <c r="G243" s="107"/>
      <c r="H243" s="107"/>
      <c r="I243" s="107"/>
      <c r="J243" s="107"/>
      <c r="K243" s="107"/>
    </row>
    <row r="244" spans="1:11" s="9" customFormat="1">
      <c r="A244" s="8"/>
      <c r="B244" s="115" t="s">
        <v>64</v>
      </c>
      <c r="C244" s="8"/>
      <c r="D244" s="177"/>
      <c r="E244" s="8"/>
      <c r="F244" s="8"/>
      <c r="G244" s="8"/>
      <c r="H244" s="8"/>
      <c r="I244" s="8"/>
      <c r="J244" s="8"/>
      <c r="K244" s="8"/>
    </row>
    <row r="245" spans="1:11" s="11" customFormat="1" ht="25.5">
      <c r="A245" s="10">
        <v>1</v>
      </c>
      <c r="B245" s="129" t="s">
        <v>163</v>
      </c>
      <c r="C245" s="10" t="s">
        <v>18</v>
      </c>
      <c r="D245" s="172">
        <v>97.2</v>
      </c>
      <c r="E245" s="300"/>
      <c r="F245" s="300">
        <f t="shared" ref="F245:F247" si="24">E245*D245</f>
        <v>0</v>
      </c>
      <c r="G245" s="107"/>
      <c r="H245" s="107"/>
      <c r="I245" s="107"/>
      <c r="J245" s="107"/>
      <c r="K245" s="107"/>
    </row>
    <row r="246" spans="1:11" s="11" customFormat="1">
      <c r="A246" s="10">
        <v>2</v>
      </c>
      <c r="B246" s="129" t="s">
        <v>164</v>
      </c>
      <c r="C246" s="10" t="s">
        <v>22</v>
      </c>
      <c r="D246" s="172">
        <v>4.5</v>
      </c>
      <c r="E246" s="300"/>
      <c r="F246" s="300">
        <f t="shared" si="24"/>
        <v>0</v>
      </c>
      <c r="G246" s="107"/>
      <c r="H246" s="107"/>
      <c r="I246" s="107"/>
      <c r="J246" s="107"/>
      <c r="K246" s="107"/>
    </row>
    <row r="247" spans="1:11" s="49" customFormat="1" ht="25.5">
      <c r="A247" s="14">
        <v>3</v>
      </c>
      <c r="B247" s="130" t="s">
        <v>165</v>
      </c>
      <c r="C247" s="14" t="s">
        <v>22</v>
      </c>
      <c r="D247" s="174">
        <v>5</v>
      </c>
      <c r="E247" s="302"/>
      <c r="F247" s="300">
        <f t="shared" si="24"/>
        <v>0</v>
      </c>
      <c r="G247" s="282"/>
      <c r="H247" s="282"/>
      <c r="I247" s="282"/>
      <c r="J247" s="282"/>
      <c r="K247" s="282"/>
    </row>
    <row r="248" spans="1:11" s="9" customFormat="1" ht="30" customHeight="1">
      <c r="A248" s="8"/>
      <c r="B248" s="115" t="s">
        <v>166</v>
      </c>
      <c r="C248" s="115"/>
      <c r="D248" s="187"/>
      <c r="E248" s="8"/>
      <c r="F248" s="8"/>
      <c r="G248" s="8"/>
      <c r="H248" s="8"/>
      <c r="I248" s="8"/>
      <c r="J248" s="8"/>
      <c r="K248" s="8"/>
    </row>
    <row r="249" spans="1:11" s="1" customFormat="1" ht="25.5">
      <c r="A249" s="10">
        <v>1</v>
      </c>
      <c r="B249" s="129" t="s">
        <v>167</v>
      </c>
      <c r="C249" s="10" t="s">
        <v>0</v>
      </c>
      <c r="D249" s="201">
        <v>0.86432000000000009</v>
      </c>
      <c r="E249" s="10"/>
      <c r="F249" s="300">
        <f t="shared" ref="F249:F258" si="25">E249*D249</f>
        <v>0</v>
      </c>
      <c r="G249" s="10"/>
      <c r="H249" s="10"/>
      <c r="I249" s="10"/>
      <c r="J249" s="10"/>
      <c r="K249" s="10"/>
    </row>
    <row r="250" spans="1:11" s="23" customFormat="1">
      <c r="A250" s="22">
        <v>2</v>
      </c>
      <c r="B250" s="29" t="s">
        <v>461</v>
      </c>
      <c r="C250" s="22" t="s">
        <v>23</v>
      </c>
      <c r="D250" s="182">
        <v>87.66</v>
      </c>
      <c r="E250" s="277"/>
      <c r="F250" s="300">
        <f t="shared" si="25"/>
        <v>0</v>
      </c>
      <c r="G250" s="274"/>
      <c r="H250" s="274"/>
      <c r="I250" s="274"/>
      <c r="J250" s="274"/>
      <c r="K250" s="274"/>
    </row>
    <row r="251" spans="1:11" s="23" customFormat="1">
      <c r="A251" s="22">
        <v>3</v>
      </c>
      <c r="B251" s="29" t="s">
        <v>462</v>
      </c>
      <c r="C251" s="22" t="s">
        <v>23</v>
      </c>
      <c r="D251" s="182">
        <v>387.9</v>
      </c>
      <c r="E251" s="277"/>
      <c r="F251" s="300">
        <f t="shared" si="25"/>
        <v>0</v>
      </c>
      <c r="G251" s="274"/>
      <c r="H251" s="274"/>
      <c r="I251" s="274"/>
      <c r="J251" s="274"/>
      <c r="K251" s="274"/>
    </row>
    <row r="252" spans="1:11" s="23" customFormat="1">
      <c r="A252" s="22">
        <v>4</v>
      </c>
      <c r="B252" s="29" t="s">
        <v>463</v>
      </c>
      <c r="C252" s="22" t="s">
        <v>23</v>
      </c>
      <c r="D252" s="182">
        <v>18.72</v>
      </c>
      <c r="E252" s="277"/>
      <c r="F252" s="300">
        <f t="shared" si="25"/>
        <v>0</v>
      </c>
      <c r="G252" s="274"/>
      <c r="H252" s="274"/>
      <c r="I252" s="274"/>
      <c r="J252" s="274"/>
      <c r="K252" s="274"/>
    </row>
    <row r="253" spans="1:11" s="23" customFormat="1">
      <c r="A253" s="22">
        <v>5</v>
      </c>
      <c r="B253" s="29" t="s">
        <v>464</v>
      </c>
      <c r="C253" s="22" t="s">
        <v>23</v>
      </c>
      <c r="D253" s="182">
        <v>18</v>
      </c>
      <c r="E253" s="277"/>
      <c r="F253" s="300">
        <f t="shared" si="25"/>
        <v>0</v>
      </c>
      <c r="G253" s="274"/>
      <c r="H253" s="274"/>
      <c r="I253" s="274"/>
      <c r="J253" s="274"/>
      <c r="K253" s="274"/>
    </row>
    <row r="254" spans="1:11" s="23" customFormat="1">
      <c r="A254" s="22">
        <v>6</v>
      </c>
      <c r="B254" s="29" t="s">
        <v>465</v>
      </c>
      <c r="C254" s="22" t="s">
        <v>23</v>
      </c>
      <c r="D254" s="182">
        <v>4.6000000000000005</v>
      </c>
      <c r="E254" s="277"/>
      <c r="F254" s="300">
        <f t="shared" si="25"/>
        <v>0</v>
      </c>
      <c r="G254" s="274"/>
      <c r="H254" s="274"/>
      <c r="I254" s="274"/>
      <c r="J254" s="274"/>
      <c r="K254" s="274"/>
    </row>
    <row r="255" spans="1:11" s="23" customFormat="1">
      <c r="A255" s="22">
        <v>7</v>
      </c>
      <c r="B255" s="29" t="s">
        <v>466</v>
      </c>
      <c r="C255" s="14" t="s">
        <v>22</v>
      </c>
      <c r="D255" s="182">
        <v>26.400000000000002</v>
      </c>
      <c r="E255" s="277"/>
      <c r="F255" s="300">
        <f t="shared" si="25"/>
        <v>0</v>
      </c>
      <c r="G255" s="274"/>
      <c r="H255" s="274"/>
      <c r="I255" s="274"/>
      <c r="J255" s="274"/>
      <c r="K255" s="274"/>
    </row>
    <row r="256" spans="1:11" s="51" customFormat="1">
      <c r="A256" s="50">
        <v>8</v>
      </c>
      <c r="B256" s="138" t="s">
        <v>28</v>
      </c>
      <c r="C256" s="50" t="s">
        <v>40</v>
      </c>
      <c r="D256" s="203">
        <v>12</v>
      </c>
      <c r="E256" s="50"/>
      <c r="F256" s="300">
        <f t="shared" si="25"/>
        <v>0</v>
      </c>
      <c r="G256" s="50"/>
      <c r="H256" s="50"/>
      <c r="I256" s="50"/>
      <c r="J256" s="50"/>
      <c r="K256" s="50"/>
    </row>
    <row r="257" spans="1:11" s="51" customFormat="1">
      <c r="A257" s="50">
        <v>9</v>
      </c>
      <c r="B257" s="138" t="s">
        <v>326</v>
      </c>
      <c r="C257" s="50" t="s">
        <v>40</v>
      </c>
      <c r="D257" s="203">
        <v>3</v>
      </c>
      <c r="E257" s="50"/>
      <c r="F257" s="300">
        <f t="shared" si="25"/>
        <v>0</v>
      </c>
      <c r="G257" s="50"/>
      <c r="H257" s="50"/>
      <c r="I257" s="50"/>
      <c r="J257" s="50"/>
      <c r="K257" s="50"/>
    </row>
    <row r="258" spans="1:11" s="49" customFormat="1">
      <c r="A258" s="14">
        <v>10</v>
      </c>
      <c r="B258" s="130" t="s">
        <v>168</v>
      </c>
      <c r="C258" s="14" t="s">
        <v>22</v>
      </c>
      <c r="D258" s="174">
        <v>150</v>
      </c>
      <c r="E258" s="302"/>
      <c r="F258" s="300">
        <f t="shared" si="25"/>
        <v>0</v>
      </c>
      <c r="G258" s="282"/>
      <c r="H258" s="282"/>
      <c r="I258" s="282"/>
      <c r="J258" s="282"/>
      <c r="K258" s="282"/>
    </row>
    <row r="259" spans="1:11" s="9" customFormat="1">
      <c r="A259" s="8"/>
      <c r="B259" s="115" t="s">
        <v>327</v>
      </c>
      <c r="C259" s="28"/>
      <c r="D259" s="187"/>
      <c r="E259" s="8"/>
      <c r="F259" s="8"/>
      <c r="G259" s="8"/>
      <c r="H259" s="8"/>
      <c r="I259" s="8"/>
      <c r="J259" s="8"/>
      <c r="K259" s="8"/>
    </row>
    <row r="260" spans="1:11" s="11" customFormat="1" ht="38.25">
      <c r="A260" s="10">
        <v>1</v>
      </c>
      <c r="B260" s="129" t="s">
        <v>169</v>
      </c>
      <c r="C260" s="10" t="s">
        <v>18</v>
      </c>
      <c r="D260" s="172">
        <v>679.12400000000002</v>
      </c>
      <c r="E260" s="300"/>
      <c r="F260" s="300">
        <f t="shared" ref="F260:F262" si="26">E260*D260</f>
        <v>0</v>
      </c>
      <c r="G260" s="107"/>
      <c r="H260" s="107"/>
      <c r="I260" s="107"/>
      <c r="J260" s="107"/>
      <c r="K260" s="107"/>
    </row>
    <row r="261" spans="1:11" s="11" customFormat="1" ht="25.5">
      <c r="A261" s="10">
        <v>2</v>
      </c>
      <c r="B261" s="129" t="s">
        <v>170</v>
      </c>
      <c r="C261" s="10" t="s">
        <v>22</v>
      </c>
      <c r="D261" s="172">
        <v>22.75</v>
      </c>
      <c r="E261" s="300"/>
      <c r="F261" s="300">
        <f t="shared" si="26"/>
        <v>0</v>
      </c>
      <c r="G261" s="107"/>
      <c r="H261" s="107"/>
      <c r="I261" s="107"/>
      <c r="J261" s="107"/>
      <c r="K261" s="107"/>
    </row>
    <row r="262" spans="1:11" s="49" customFormat="1" ht="19.5" customHeight="1">
      <c r="A262" s="14">
        <v>3</v>
      </c>
      <c r="B262" s="130" t="s">
        <v>168</v>
      </c>
      <c r="C262" s="14" t="s">
        <v>22</v>
      </c>
      <c r="D262" s="174">
        <v>60</v>
      </c>
      <c r="E262" s="302"/>
      <c r="F262" s="300">
        <f t="shared" si="26"/>
        <v>0</v>
      </c>
      <c r="G262" s="282"/>
      <c r="H262" s="282"/>
      <c r="I262" s="282"/>
      <c r="J262" s="282"/>
      <c r="K262" s="282"/>
    </row>
    <row r="263" spans="1:11" s="38" customFormat="1">
      <c r="B263" s="316" t="s">
        <v>467</v>
      </c>
      <c r="C263" s="48"/>
      <c r="D263" s="193"/>
      <c r="E263" s="48"/>
      <c r="F263" s="48"/>
      <c r="G263" s="48"/>
      <c r="H263" s="48"/>
      <c r="I263" s="48"/>
      <c r="J263" s="48"/>
      <c r="K263" s="48"/>
    </row>
    <row r="264" spans="1:11" s="38" customFormat="1">
      <c r="A264" s="48"/>
      <c r="B264" s="316" t="s">
        <v>65</v>
      </c>
      <c r="C264" s="48"/>
      <c r="D264" s="193"/>
      <c r="E264" s="48"/>
      <c r="F264" s="48"/>
      <c r="G264" s="48"/>
      <c r="H264" s="48"/>
      <c r="I264" s="48"/>
      <c r="J264" s="48"/>
      <c r="K264" s="48"/>
    </row>
    <row r="265" spans="1:11" s="11" customFormat="1">
      <c r="A265" s="10">
        <v>1</v>
      </c>
      <c r="B265" s="129" t="s">
        <v>468</v>
      </c>
      <c r="C265" s="10" t="s">
        <v>22</v>
      </c>
      <c r="D265" s="198">
        <v>160.5</v>
      </c>
      <c r="E265" s="300"/>
      <c r="F265" s="300">
        <f t="shared" ref="F265:F270" si="27">E265*D265</f>
        <v>0</v>
      </c>
      <c r="G265" s="107"/>
      <c r="H265" s="107"/>
      <c r="I265" s="107"/>
      <c r="J265" s="107"/>
      <c r="K265" s="107"/>
    </row>
    <row r="266" spans="1:11" s="40" customFormat="1" ht="25.5">
      <c r="A266" s="42">
        <v>2</v>
      </c>
      <c r="B266" s="84" t="s">
        <v>66</v>
      </c>
      <c r="C266" s="42" t="s">
        <v>22</v>
      </c>
      <c r="D266" s="198">
        <v>160.5</v>
      </c>
      <c r="E266" s="307"/>
      <c r="F266" s="300">
        <f t="shared" si="27"/>
        <v>0</v>
      </c>
      <c r="G266" s="278"/>
      <c r="H266" s="278"/>
      <c r="I266" s="278"/>
      <c r="J266" s="278"/>
      <c r="K266" s="278"/>
    </row>
    <row r="267" spans="1:11" s="11" customFormat="1" ht="25.5">
      <c r="A267" s="10">
        <v>3</v>
      </c>
      <c r="B267" s="129" t="s">
        <v>171</v>
      </c>
      <c r="C267" s="10" t="s">
        <v>30</v>
      </c>
      <c r="D267" s="172">
        <v>32.1</v>
      </c>
      <c r="E267" s="300"/>
      <c r="F267" s="300">
        <f t="shared" si="27"/>
        <v>0</v>
      </c>
      <c r="G267" s="107"/>
      <c r="H267" s="107"/>
      <c r="I267" s="107"/>
      <c r="J267" s="107"/>
      <c r="K267" s="107"/>
    </row>
    <row r="268" spans="1:11" s="13" customFormat="1" ht="25.5">
      <c r="A268" s="12">
        <v>4</v>
      </c>
      <c r="B268" s="83" t="s">
        <v>328</v>
      </c>
      <c r="C268" s="12" t="s">
        <v>40</v>
      </c>
      <c r="D268" s="204">
        <v>1123</v>
      </c>
      <c r="E268" s="301"/>
      <c r="F268" s="300">
        <f t="shared" si="27"/>
        <v>0</v>
      </c>
      <c r="G268" s="271"/>
      <c r="H268" s="271"/>
      <c r="I268" s="271"/>
      <c r="J268" s="271"/>
      <c r="K268" s="271"/>
    </row>
    <row r="269" spans="1:11" s="11" customFormat="1" ht="25.5">
      <c r="A269" s="10">
        <v>5</v>
      </c>
      <c r="B269" s="129" t="s">
        <v>172</v>
      </c>
      <c r="C269" s="10" t="s">
        <v>22</v>
      </c>
      <c r="D269" s="172">
        <v>130.30000000000001</v>
      </c>
      <c r="E269" s="300"/>
      <c r="F269" s="300">
        <f t="shared" si="27"/>
        <v>0</v>
      </c>
      <c r="G269" s="107"/>
      <c r="H269" s="107"/>
      <c r="I269" s="107"/>
      <c r="J269" s="107"/>
      <c r="K269" s="107"/>
    </row>
    <row r="270" spans="1:11" s="11" customFormat="1">
      <c r="A270" s="10">
        <v>6</v>
      </c>
      <c r="B270" s="129" t="s">
        <v>452</v>
      </c>
      <c r="C270" s="10" t="s">
        <v>22</v>
      </c>
      <c r="D270" s="172">
        <v>160.5</v>
      </c>
      <c r="E270" s="300"/>
      <c r="F270" s="300">
        <f t="shared" si="27"/>
        <v>0</v>
      </c>
      <c r="G270" s="107"/>
      <c r="H270" s="107"/>
      <c r="I270" s="107"/>
      <c r="J270" s="107"/>
      <c r="K270" s="107"/>
    </row>
    <row r="271" spans="1:11" s="38" customFormat="1">
      <c r="A271" s="48"/>
      <c r="B271" s="316" t="s">
        <v>469</v>
      </c>
      <c r="C271" s="48"/>
      <c r="D271" s="193"/>
      <c r="E271" s="48"/>
      <c r="F271" s="48"/>
      <c r="G271" s="48"/>
      <c r="H271" s="48"/>
      <c r="I271" s="48"/>
      <c r="J271" s="48"/>
      <c r="K271" s="48"/>
    </row>
    <row r="272" spans="1:11" s="11" customFormat="1" ht="76.5">
      <c r="A272" s="10">
        <v>1</v>
      </c>
      <c r="B272" s="129" t="s">
        <v>289</v>
      </c>
      <c r="C272" s="10" t="s">
        <v>0</v>
      </c>
      <c r="D272" s="205">
        <v>2.734E-2</v>
      </c>
      <c r="E272" s="300"/>
      <c r="F272" s="300">
        <f t="shared" ref="F272:F274" si="28">E272*D272</f>
        <v>0</v>
      </c>
      <c r="G272" s="107"/>
      <c r="H272" s="107"/>
      <c r="I272" s="107"/>
      <c r="J272" s="107"/>
      <c r="K272" s="107"/>
    </row>
    <row r="273" spans="1:13" s="40" customFormat="1">
      <c r="A273" s="42">
        <v>2</v>
      </c>
      <c r="B273" s="84" t="s">
        <v>173</v>
      </c>
      <c r="C273" s="12" t="s">
        <v>40</v>
      </c>
      <c r="D273" s="198">
        <v>10</v>
      </c>
      <c r="E273" s="307"/>
      <c r="F273" s="300">
        <f t="shared" si="28"/>
        <v>0</v>
      </c>
      <c r="G273" s="278"/>
      <c r="H273" s="278"/>
      <c r="I273" s="278"/>
      <c r="J273" s="278"/>
      <c r="K273" s="278"/>
    </row>
    <row r="274" spans="1:13" s="11" customFormat="1" ht="25.5">
      <c r="A274" s="10">
        <v>3</v>
      </c>
      <c r="B274" s="129" t="s">
        <v>174</v>
      </c>
      <c r="C274" s="10" t="s">
        <v>22</v>
      </c>
      <c r="D274" s="172">
        <v>3</v>
      </c>
      <c r="E274" s="300"/>
      <c r="F274" s="300">
        <f t="shared" si="28"/>
        <v>0</v>
      </c>
      <c r="G274" s="107"/>
      <c r="H274" s="107"/>
      <c r="I274" s="107"/>
      <c r="J274" s="107"/>
      <c r="K274" s="107"/>
    </row>
    <row r="275" spans="1:13" s="38" customFormat="1">
      <c r="A275" s="48"/>
      <c r="B275" s="316" t="s">
        <v>67</v>
      </c>
      <c r="C275" s="48"/>
      <c r="D275" s="193"/>
      <c r="E275" s="48"/>
      <c r="F275" s="48"/>
      <c r="G275" s="48"/>
      <c r="H275" s="48"/>
      <c r="I275" s="48"/>
      <c r="J275" s="48"/>
      <c r="K275" s="48"/>
    </row>
    <row r="276" spans="1:13" s="11" customFormat="1">
      <c r="A276" s="10">
        <v>1</v>
      </c>
      <c r="B276" s="129" t="s">
        <v>468</v>
      </c>
      <c r="C276" s="10" t="s">
        <v>22</v>
      </c>
      <c r="D276" s="198">
        <v>1204.45</v>
      </c>
      <c r="E276" s="300"/>
      <c r="F276" s="300">
        <f t="shared" ref="F276:F283" si="29">E276*D276</f>
        <v>0</v>
      </c>
      <c r="G276" s="107"/>
      <c r="H276" s="107"/>
      <c r="I276" s="107"/>
      <c r="J276" s="107"/>
      <c r="K276" s="107"/>
    </row>
    <row r="277" spans="1:13" s="40" customFormat="1" ht="25.5">
      <c r="A277" s="42">
        <v>2</v>
      </c>
      <c r="B277" s="84" t="s">
        <v>68</v>
      </c>
      <c r="C277" s="42" t="s">
        <v>22</v>
      </c>
      <c r="D277" s="198">
        <v>1204.45</v>
      </c>
      <c r="E277" s="307"/>
      <c r="F277" s="300">
        <f t="shared" si="29"/>
        <v>0</v>
      </c>
      <c r="G277" s="278"/>
      <c r="H277" s="278"/>
      <c r="I277" s="278"/>
      <c r="J277" s="278"/>
      <c r="K277" s="278"/>
    </row>
    <row r="278" spans="1:13" s="11" customFormat="1" ht="25.5">
      <c r="A278" s="10">
        <v>3</v>
      </c>
      <c r="B278" s="129" t="s">
        <v>171</v>
      </c>
      <c r="C278" s="10" t="s">
        <v>30</v>
      </c>
      <c r="D278" s="172">
        <v>240.89000000000001</v>
      </c>
      <c r="E278" s="300"/>
      <c r="F278" s="300">
        <f t="shared" si="29"/>
        <v>0</v>
      </c>
      <c r="G278" s="107"/>
      <c r="H278" s="107"/>
      <c r="I278" s="107"/>
      <c r="J278" s="107"/>
      <c r="K278" s="107"/>
    </row>
    <row r="279" spans="1:13" s="13" customFormat="1" ht="25.5">
      <c r="A279" s="12">
        <v>4</v>
      </c>
      <c r="B279" s="83" t="s">
        <v>328</v>
      </c>
      <c r="C279" s="12" t="s">
        <v>40</v>
      </c>
      <c r="D279" s="204">
        <v>8431</v>
      </c>
      <c r="E279" s="301"/>
      <c r="F279" s="300">
        <f t="shared" si="29"/>
        <v>0</v>
      </c>
      <c r="G279" s="271"/>
      <c r="H279" s="271"/>
      <c r="I279" s="271"/>
      <c r="J279" s="271"/>
      <c r="K279" s="271"/>
    </row>
    <row r="280" spans="1:13" s="11" customFormat="1">
      <c r="A280" s="10">
        <v>5</v>
      </c>
      <c r="B280" s="129" t="s">
        <v>452</v>
      </c>
      <c r="C280" s="10" t="s">
        <v>22</v>
      </c>
      <c r="D280" s="172">
        <v>1204.45</v>
      </c>
      <c r="E280" s="300"/>
      <c r="F280" s="300">
        <f t="shared" si="29"/>
        <v>0</v>
      </c>
      <c r="G280" s="107"/>
      <c r="H280" s="107"/>
      <c r="I280" s="107"/>
      <c r="J280" s="107"/>
      <c r="K280" s="107"/>
    </row>
    <row r="281" spans="1:13" s="11" customFormat="1" ht="25.5">
      <c r="A281" s="10">
        <v>6</v>
      </c>
      <c r="B281" s="129" t="s">
        <v>175</v>
      </c>
      <c r="C281" s="10" t="s">
        <v>22</v>
      </c>
      <c r="D281" s="172">
        <v>1037.3999999999999</v>
      </c>
      <c r="E281" s="300"/>
      <c r="F281" s="300">
        <f t="shared" si="29"/>
        <v>0</v>
      </c>
      <c r="G281" s="107"/>
      <c r="H281" s="107"/>
      <c r="I281" s="107"/>
      <c r="J281" s="107"/>
      <c r="K281" s="107"/>
    </row>
    <row r="282" spans="1:13" s="11" customFormat="1" ht="25.5">
      <c r="A282" s="10">
        <v>7</v>
      </c>
      <c r="B282" s="129" t="s">
        <v>737</v>
      </c>
      <c r="C282" s="10" t="s">
        <v>22</v>
      </c>
      <c r="D282" s="172">
        <v>167.05</v>
      </c>
      <c r="E282" s="300"/>
      <c r="F282" s="300">
        <f t="shared" si="29"/>
        <v>0</v>
      </c>
      <c r="G282" s="107"/>
      <c r="H282" s="107"/>
      <c r="I282" s="107"/>
      <c r="J282" s="107"/>
      <c r="K282" s="107"/>
    </row>
    <row r="283" spans="1:13" s="40" customFormat="1">
      <c r="A283" s="42">
        <v>8</v>
      </c>
      <c r="B283" s="84" t="s">
        <v>470</v>
      </c>
      <c r="C283" s="42" t="s">
        <v>25</v>
      </c>
      <c r="D283" s="206">
        <v>8.5165000000000006</v>
      </c>
      <c r="E283" s="307"/>
      <c r="F283" s="300">
        <f t="shared" si="29"/>
        <v>0</v>
      </c>
      <c r="G283" s="278"/>
      <c r="H283" s="278"/>
      <c r="I283" s="278"/>
      <c r="J283" s="278"/>
      <c r="K283" s="278"/>
    </row>
    <row r="284" spans="1:13" s="114" customFormat="1">
      <c r="A284" s="292"/>
      <c r="B284" s="293" t="s">
        <v>34</v>
      </c>
      <c r="C284" s="292"/>
      <c r="D284" s="294"/>
      <c r="E284" s="304"/>
      <c r="F284" s="304">
        <f>SUM(F119:F283)</f>
        <v>0</v>
      </c>
      <c r="G284" s="295">
        <v>39.122999999999998</v>
      </c>
      <c r="H284" s="299">
        <f>G284*0.9</f>
        <v>35.210699999999996</v>
      </c>
      <c r="I284" s="299">
        <f>G284*1.1</f>
        <v>43.035299999999999</v>
      </c>
      <c r="J284" s="299" t="e">
        <f>+F284*1.03*1.2/$F$896*100</f>
        <v>#DIV/0!</v>
      </c>
      <c r="K284" s="299" t="e">
        <f>IF(AND(ROUND(J284,3)&lt;=ROUND(I284,3),ROUND(J284,3)&gt;=ROUND(H284,3)),"համապատասխանում է","չի համապատասխանում")</f>
        <v>#DIV/0!</v>
      </c>
      <c r="M284" s="11"/>
    </row>
    <row r="285" spans="1:13" s="9" customFormat="1" ht="25.5">
      <c r="A285" s="112"/>
      <c r="B285" s="139" t="s">
        <v>471</v>
      </c>
      <c r="C285" s="112"/>
      <c r="D285" s="171"/>
      <c r="E285" s="112"/>
      <c r="F285" s="112"/>
      <c r="G285" s="112"/>
      <c r="H285" s="112"/>
      <c r="I285" s="112"/>
      <c r="J285" s="112"/>
      <c r="K285" s="112"/>
    </row>
    <row r="286" spans="1:13" s="9" customFormat="1">
      <c r="A286" s="8"/>
      <c r="B286" s="115" t="s">
        <v>472</v>
      </c>
      <c r="C286" s="8"/>
      <c r="D286" s="177"/>
      <c r="E286" s="8"/>
      <c r="F286" s="8"/>
      <c r="G286" s="8"/>
      <c r="H286" s="8"/>
      <c r="I286" s="8"/>
      <c r="J286" s="8"/>
      <c r="K286" s="8"/>
    </row>
    <row r="287" spans="1:13" s="53" customFormat="1" ht="25.5">
      <c r="A287" s="52">
        <v>1</v>
      </c>
      <c r="B287" s="97" t="s">
        <v>707</v>
      </c>
      <c r="C287" s="52" t="s">
        <v>23</v>
      </c>
      <c r="D287" s="207">
        <v>170</v>
      </c>
      <c r="E287" s="12"/>
      <c r="F287" s="300">
        <f t="shared" ref="F287:F300" si="30">E287*D287</f>
        <v>0</v>
      </c>
      <c r="G287" s="12"/>
      <c r="H287" s="12"/>
      <c r="I287" s="12"/>
      <c r="J287" s="12"/>
      <c r="K287" s="12"/>
    </row>
    <row r="288" spans="1:13" s="53" customFormat="1" ht="25.5">
      <c r="A288" s="52">
        <v>2</v>
      </c>
      <c r="B288" s="97" t="s">
        <v>708</v>
      </c>
      <c r="C288" s="52" t="s">
        <v>23</v>
      </c>
      <c r="D288" s="207">
        <v>110</v>
      </c>
      <c r="E288" s="12"/>
      <c r="F288" s="300">
        <f t="shared" si="30"/>
        <v>0</v>
      </c>
      <c r="G288" s="12"/>
      <c r="H288" s="12"/>
      <c r="I288" s="12"/>
      <c r="J288" s="12"/>
      <c r="K288" s="12"/>
    </row>
    <row r="289" spans="1:11" s="53" customFormat="1" ht="25.5">
      <c r="A289" s="52">
        <v>3</v>
      </c>
      <c r="B289" s="97" t="s">
        <v>738</v>
      </c>
      <c r="C289" s="52" t="s">
        <v>32</v>
      </c>
      <c r="D289" s="208">
        <v>20</v>
      </c>
      <c r="E289" s="12"/>
      <c r="F289" s="300">
        <f t="shared" si="30"/>
        <v>0</v>
      </c>
      <c r="G289" s="12"/>
      <c r="H289" s="12"/>
      <c r="I289" s="12"/>
      <c r="J289" s="12"/>
      <c r="K289" s="12"/>
    </row>
    <row r="290" spans="1:11" s="53" customFormat="1" ht="25.5">
      <c r="A290" s="52">
        <v>4</v>
      </c>
      <c r="B290" s="97" t="s">
        <v>473</v>
      </c>
      <c r="C290" s="52" t="s">
        <v>32</v>
      </c>
      <c r="D290" s="208">
        <v>17</v>
      </c>
      <c r="E290" s="12"/>
      <c r="F290" s="300">
        <f t="shared" si="30"/>
        <v>0</v>
      </c>
      <c r="G290" s="12"/>
      <c r="H290" s="12"/>
      <c r="I290" s="12"/>
      <c r="J290" s="12"/>
      <c r="K290" s="12"/>
    </row>
    <row r="291" spans="1:11" s="53" customFormat="1" ht="25.5">
      <c r="A291" s="52">
        <v>5</v>
      </c>
      <c r="B291" s="97" t="s">
        <v>739</v>
      </c>
      <c r="C291" s="52" t="s">
        <v>32</v>
      </c>
      <c r="D291" s="208">
        <v>1</v>
      </c>
      <c r="E291" s="12"/>
      <c r="F291" s="300">
        <f t="shared" si="30"/>
        <v>0</v>
      </c>
      <c r="G291" s="12"/>
      <c r="H291" s="12"/>
      <c r="I291" s="12"/>
      <c r="J291" s="12"/>
      <c r="K291" s="12"/>
    </row>
    <row r="292" spans="1:11" s="53" customFormat="1" ht="25.5">
      <c r="A292" s="52">
        <v>6</v>
      </c>
      <c r="B292" s="97" t="s">
        <v>740</v>
      </c>
      <c r="C292" s="52" t="s">
        <v>32</v>
      </c>
      <c r="D292" s="208">
        <v>1</v>
      </c>
      <c r="E292" s="12"/>
      <c r="F292" s="300">
        <f t="shared" si="30"/>
        <v>0</v>
      </c>
      <c r="G292" s="12"/>
      <c r="H292" s="12"/>
      <c r="I292" s="12"/>
      <c r="J292" s="12"/>
      <c r="K292" s="12"/>
    </row>
    <row r="293" spans="1:11" s="53" customFormat="1" ht="25.5">
      <c r="A293" s="52">
        <v>7</v>
      </c>
      <c r="B293" s="97" t="s">
        <v>741</v>
      </c>
      <c r="C293" s="52" t="s">
        <v>32</v>
      </c>
      <c r="D293" s="208">
        <v>3</v>
      </c>
      <c r="E293" s="12"/>
      <c r="F293" s="300">
        <f t="shared" si="30"/>
        <v>0</v>
      </c>
      <c r="G293" s="12"/>
      <c r="H293" s="12"/>
      <c r="I293" s="12"/>
      <c r="J293" s="12"/>
      <c r="K293" s="12"/>
    </row>
    <row r="294" spans="1:11" s="53" customFormat="1">
      <c r="A294" s="52">
        <v>8</v>
      </c>
      <c r="B294" s="97" t="s">
        <v>35</v>
      </c>
      <c r="C294" s="52" t="s">
        <v>40</v>
      </c>
      <c r="D294" s="208">
        <v>17</v>
      </c>
      <c r="E294" s="12"/>
      <c r="F294" s="300">
        <f t="shared" si="30"/>
        <v>0</v>
      </c>
      <c r="G294" s="12"/>
      <c r="H294" s="12"/>
      <c r="I294" s="12"/>
      <c r="J294" s="12"/>
      <c r="K294" s="12"/>
    </row>
    <row r="295" spans="1:11" s="2" customFormat="1">
      <c r="A295" s="54">
        <v>9</v>
      </c>
      <c r="B295" s="140" t="s">
        <v>176</v>
      </c>
      <c r="C295" s="54" t="s">
        <v>40</v>
      </c>
      <c r="D295" s="209">
        <v>7</v>
      </c>
      <c r="E295" s="20"/>
      <c r="F295" s="300">
        <f t="shared" si="30"/>
        <v>0</v>
      </c>
      <c r="G295" s="20"/>
      <c r="H295" s="20"/>
      <c r="I295" s="20"/>
      <c r="J295" s="20"/>
      <c r="K295" s="20"/>
    </row>
    <row r="296" spans="1:11" s="15" customFormat="1" ht="25.5">
      <c r="A296" s="55">
        <v>10</v>
      </c>
      <c r="B296" s="141" t="s">
        <v>474</v>
      </c>
      <c r="C296" s="55" t="s">
        <v>40</v>
      </c>
      <c r="D296" s="210">
        <v>120</v>
      </c>
      <c r="E296" s="14"/>
      <c r="F296" s="300">
        <f t="shared" si="30"/>
        <v>0</v>
      </c>
      <c r="G296" s="14"/>
      <c r="H296" s="14"/>
      <c r="I296" s="14"/>
      <c r="J296" s="14"/>
      <c r="K296" s="14"/>
    </row>
    <row r="297" spans="1:11" s="15" customFormat="1" ht="25.5">
      <c r="A297" s="55">
        <v>11</v>
      </c>
      <c r="B297" s="141" t="s">
        <v>475</v>
      </c>
      <c r="C297" s="55" t="s">
        <v>40</v>
      </c>
      <c r="D297" s="210">
        <v>80</v>
      </c>
      <c r="E297" s="14"/>
      <c r="F297" s="300">
        <f t="shared" si="30"/>
        <v>0</v>
      </c>
      <c r="G297" s="14"/>
      <c r="H297" s="14"/>
      <c r="I297" s="14"/>
      <c r="J297" s="14"/>
      <c r="K297" s="14"/>
    </row>
    <row r="298" spans="1:11" s="15" customFormat="1" ht="25.5">
      <c r="A298" s="14">
        <v>12</v>
      </c>
      <c r="B298" s="130" t="s">
        <v>177</v>
      </c>
      <c r="C298" s="14" t="s">
        <v>23</v>
      </c>
      <c r="D298" s="174">
        <v>30</v>
      </c>
      <c r="E298" s="14"/>
      <c r="F298" s="300">
        <f t="shared" si="30"/>
        <v>0</v>
      </c>
      <c r="G298" s="14"/>
      <c r="H298" s="14"/>
      <c r="I298" s="14"/>
      <c r="J298" s="14"/>
      <c r="K298" s="14"/>
    </row>
    <row r="299" spans="1:11" s="2" customFormat="1" ht="25.5">
      <c r="A299" s="20">
        <v>13</v>
      </c>
      <c r="B299" s="133" t="s">
        <v>178</v>
      </c>
      <c r="C299" s="20" t="s">
        <v>22</v>
      </c>
      <c r="D299" s="179">
        <v>3</v>
      </c>
      <c r="E299" s="20"/>
      <c r="F299" s="300">
        <f t="shared" si="30"/>
        <v>0</v>
      </c>
      <c r="G299" s="20"/>
      <c r="H299" s="20"/>
      <c r="I299" s="20"/>
      <c r="J299" s="20"/>
      <c r="K299" s="20"/>
    </row>
    <row r="300" spans="1:11" s="1" customFormat="1" ht="25.5">
      <c r="A300" s="56">
        <v>14</v>
      </c>
      <c r="B300" s="142" t="s">
        <v>742</v>
      </c>
      <c r="C300" s="52" t="s">
        <v>32</v>
      </c>
      <c r="D300" s="207">
        <v>4</v>
      </c>
      <c r="E300" s="10"/>
      <c r="F300" s="300">
        <f t="shared" si="30"/>
        <v>0</v>
      </c>
      <c r="G300" s="10"/>
      <c r="H300" s="10"/>
      <c r="I300" s="10"/>
      <c r="J300" s="10"/>
      <c r="K300" s="10"/>
    </row>
    <row r="301" spans="1:11" s="9" customFormat="1">
      <c r="A301" s="8"/>
      <c r="B301" s="115" t="s">
        <v>476</v>
      </c>
      <c r="C301" s="8"/>
      <c r="D301" s="177"/>
      <c r="E301" s="8"/>
      <c r="F301" s="8"/>
      <c r="G301" s="8"/>
      <c r="H301" s="8"/>
      <c r="I301" s="8"/>
      <c r="J301" s="8"/>
      <c r="K301" s="8"/>
    </row>
    <row r="302" spans="1:11" s="53" customFormat="1" ht="38.25">
      <c r="A302" s="52">
        <v>1</v>
      </c>
      <c r="B302" s="83" t="s">
        <v>329</v>
      </c>
      <c r="C302" s="52" t="s">
        <v>23</v>
      </c>
      <c r="D302" s="207">
        <v>55</v>
      </c>
      <c r="E302" s="12"/>
      <c r="F302" s="300">
        <f t="shared" ref="F302:F320" si="31">E302*D302</f>
        <v>0</v>
      </c>
      <c r="G302" s="12"/>
      <c r="H302" s="12"/>
      <c r="I302" s="12"/>
      <c r="J302" s="12"/>
      <c r="K302" s="12"/>
    </row>
    <row r="303" spans="1:11" s="53" customFormat="1" ht="38.25">
      <c r="A303" s="12">
        <v>2</v>
      </c>
      <c r="B303" s="83" t="s">
        <v>330</v>
      </c>
      <c r="C303" s="12" t="s">
        <v>23</v>
      </c>
      <c r="D303" s="173">
        <v>65</v>
      </c>
      <c r="E303" s="12"/>
      <c r="F303" s="300">
        <f t="shared" si="31"/>
        <v>0</v>
      </c>
      <c r="G303" s="12"/>
      <c r="H303" s="12"/>
      <c r="I303" s="12"/>
      <c r="J303" s="12"/>
      <c r="K303" s="12"/>
    </row>
    <row r="304" spans="1:11" s="53" customFormat="1" ht="38.25">
      <c r="A304" s="12">
        <v>3</v>
      </c>
      <c r="B304" s="83" t="s">
        <v>331</v>
      </c>
      <c r="C304" s="12" t="s">
        <v>23</v>
      </c>
      <c r="D304" s="173">
        <v>80</v>
      </c>
      <c r="E304" s="12"/>
      <c r="F304" s="300">
        <f t="shared" si="31"/>
        <v>0</v>
      </c>
      <c r="G304" s="12"/>
      <c r="H304" s="12"/>
      <c r="I304" s="12"/>
      <c r="J304" s="12"/>
      <c r="K304" s="12"/>
    </row>
    <row r="305" spans="1:11" s="41" customFormat="1" ht="25.5">
      <c r="A305" s="57">
        <v>4</v>
      </c>
      <c r="B305" s="135" t="s">
        <v>743</v>
      </c>
      <c r="C305" s="39" t="s">
        <v>40</v>
      </c>
      <c r="D305" s="197">
        <v>140</v>
      </c>
      <c r="E305" s="39"/>
      <c r="F305" s="300">
        <f t="shared" si="31"/>
        <v>0</v>
      </c>
      <c r="G305" s="39"/>
      <c r="H305" s="39"/>
      <c r="I305" s="39"/>
      <c r="J305" s="39"/>
      <c r="K305" s="39"/>
    </row>
    <row r="306" spans="1:11" s="15" customFormat="1" ht="25.5">
      <c r="A306" s="14">
        <v>5</v>
      </c>
      <c r="B306" s="130" t="s">
        <v>179</v>
      </c>
      <c r="C306" s="14" t="s">
        <v>23</v>
      </c>
      <c r="D306" s="174">
        <v>60</v>
      </c>
      <c r="E306" s="14"/>
      <c r="F306" s="300">
        <f t="shared" si="31"/>
        <v>0</v>
      </c>
      <c r="G306" s="14"/>
      <c r="H306" s="14"/>
      <c r="I306" s="14"/>
      <c r="J306" s="14"/>
      <c r="K306" s="14"/>
    </row>
    <row r="307" spans="1:11" s="2" customFormat="1" ht="25.5">
      <c r="A307" s="20">
        <v>6</v>
      </c>
      <c r="B307" s="133" t="s">
        <v>180</v>
      </c>
      <c r="C307" s="20" t="s">
        <v>22</v>
      </c>
      <c r="D307" s="179">
        <v>10</v>
      </c>
      <c r="E307" s="20"/>
      <c r="F307" s="300">
        <f t="shared" si="31"/>
        <v>0</v>
      </c>
      <c r="G307" s="20"/>
      <c r="H307" s="20"/>
      <c r="I307" s="20"/>
      <c r="J307" s="20"/>
      <c r="K307" s="20"/>
    </row>
    <row r="308" spans="1:11" s="15" customFormat="1">
      <c r="A308" s="55">
        <v>7</v>
      </c>
      <c r="B308" s="141" t="s">
        <v>93</v>
      </c>
      <c r="C308" s="55" t="s">
        <v>40</v>
      </c>
      <c r="D308" s="210">
        <v>24</v>
      </c>
      <c r="E308" s="14"/>
      <c r="F308" s="300">
        <f t="shared" si="31"/>
        <v>0</v>
      </c>
      <c r="G308" s="14"/>
      <c r="H308" s="14"/>
      <c r="I308" s="14"/>
      <c r="J308" s="14"/>
      <c r="K308" s="14"/>
    </row>
    <row r="309" spans="1:11" s="15" customFormat="1">
      <c r="A309" s="55">
        <v>8</v>
      </c>
      <c r="B309" s="141" t="s">
        <v>69</v>
      </c>
      <c r="C309" s="55" t="s">
        <v>40</v>
      </c>
      <c r="D309" s="210">
        <v>2</v>
      </c>
      <c r="E309" s="14"/>
      <c r="F309" s="300">
        <f t="shared" si="31"/>
        <v>0</v>
      </c>
      <c r="G309" s="14"/>
      <c r="H309" s="14"/>
      <c r="I309" s="14"/>
      <c r="J309" s="14"/>
      <c r="K309" s="14"/>
    </row>
    <row r="310" spans="1:11" s="53" customFormat="1" ht="25.5">
      <c r="A310" s="52">
        <v>9</v>
      </c>
      <c r="B310" s="97" t="s">
        <v>477</v>
      </c>
      <c r="C310" s="52" t="s">
        <v>40</v>
      </c>
      <c r="D310" s="208">
        <v>17</v>
      </c>
      <c r="E310" s="12"/>
      <c r="F310" s="300">
        <f t="shared" si="31"/>
        <v>0</v>
      </c>
      <c r="G310" s="12"/>
      <c r="H310" s="12"/>
      <c r="I310" s="12"/>
      <c r="J310" s="12"/>
      <c r="K310" s="12"/>
    </row>
    <row r="311" spans="1:11" s="53" customFormat="1">
      <c r="A311" s="52">
        <v>10</v>
      </c>
      <c r="B311" s="97" t="s">
        <v>290</v>
      </c>
      <c r="C311" s="52" t="s">
        <v>40</v>
      </c>
      <c r="D311" s="208">
        <v>44</v>
      </c>
      <c r="E311" s="12"/>
      <c r="F311" s="300">
        <f t="shared" si="31"/>
        <v>0</v>
      </c>
      <c r="G311" s="12"/>
      <c r="H311" s="12"/>
      <c r="I311" s="12"/>
      <c r="J311" s="12"/>
      <c r="K311" s="12"/>
    </row>
    <row r="312" spans="1:11" s="53" customFormat="1">
      <c r="A312" s="52">
        <v>11</v>
      </c>
      <c r="B312" s="97" t="s">
        <v>291</v>
      </c>
      <c r="C312" s="52" t="s">
        <v>40</v>
      </c>
      <c r="D312" s="208">
        <v>2</v>
      </c>
      <c r="E312" s="12"/>
      <c r="F312" s="300">
        <f t="shared" si="31"/>
        <v>0</v>
      </c>
      <c r="G312" s="12"/>
      <c r="H312" s="12"/>
      <c r="I312" s="12"/>
      <c r="J312" s="12"/>
      <c r="K312" s="12"/>
    </row>
    <row r="313" spans="1:11" s="53" customFormat="1">
      <c r="A313" s="52">
        <v>12</v>
      </c>
      <c r="B313" s="97" t="s">
        <v>292</v>
      </c>
      <c r="C313" s="52" t="s">
        <v>40</v>
      </c>
      <c r="D313" s="208">
        <v>2</v>
      </c>
      <c r="E313" s="12"/>
      <c r="F313" s="300">
        <f t="shared" si="31"/>
        <v>0</v>
      </c>
      <c r="G313" s="12"/>
      <c r="H313" s="12"/>
      <c r="I313" s="12"/>
      <c r="J313" s="12"/>
      <c r="K313" s="12"/>
    </row>
    <row r="314" spans="1:11" s="2" customFormat="1">
      <c r="A314" s="54">
        <v>13</v>
      </c>
      <c r="B314" s="140" t="s">
        <v>478</v>
      </c>
      <c r="C314" s="54" t="s">
        <v>40</v>
      </c>
      <c r="D314" s="209">
        <v>2</v>
      </c>
      <c r="E314" s="20"/>
      <c r="F314" s="300">
        <f t="shared" si="31"/>
        <v>0</v>
      </c>
      <c r="G314" s="20"/>
      <c r="H314" s="20"/>
      <c r="I314" s="20"/>
      <c r="J314" s="20"/>
      <c r="K314" s="20"/>
    </row>
    <row r="315" spans="1:11" s="1" customFormat="1" ht="25.5">
      <c r="A315" s="56">
        <v>14</v>
      </c>
      <c r="B315" s="142" t="s">
        <v>181</v>
      </c>
      <c r="C315" s="56" t="s">
        <v>32</v>
      </c>
      <c r="D315" s="211">
        <v>8</v>
      </c>
      <c r="E315" s="10"/>
      <c r="F315" s="300">
        <f t="shared" si="31"/>
        <v>0</v>
      </c>
      <c r="G315" s="10"/>
      <c r="H315" s="10"/>
      <c r="I315" s="10"/>
      <c r="J315" s="10"/>
      <c r="K315" s="10"/>
    </row>
    <row r="316" spans="1:11" s="1" customFormat="1" ht="25.5">
      <c r="A316" s="56"/>
      <c r="B316" s="142" t="s">
        <v>479</v>
      </c>
      <c r="C316" s="56" t="s">
        <v>40</v>
      </c>
      <c r="D316" s="211">
        <v>8</v>
      </c>
      <c r="E316" s="10"/>
      <c r="F316" s="300">
        <f t="shared" si="31"/>
        <v>0</v>
      </c>
      <c r="G316" s="10"/>
      <c r="H316" s="10"/>
      <c r="I316" s="10"/>
      <c r="J316" s="10"/>
      <c r="K316" s="10"/>
    </row>
    <row r="317" spans="1:11" s="1" customFormat="1">
      <c r="A317" s="56"/>
      <c r="B317" s="142" t="s">
        <v>480</v>
      </c>
      <c r="C317" s="56" t="s">
        <v>40</v>
      </c>
      <c r="D317" s="211">
        <v>8</v>
      </c>
      <c r="E317" s="10"/>
      <c r="F317" s="300">
        <f t="shared" si="31"/>
        <v>0</v>
      </c>
      <c r="G317" s="10"/>
      <c r="H317" s="10"/>
      <c r="I317" s="10"/>
      <c r="J317" s="10"/>
      <c r="K317" s="10"/>
    </row>
    <row r="318" spans="1:11" s="1" customFormat="1" ht="25.5">
      <c r="A318" s="56"/>
      <c r="B318" s="142" t="s">
        <v>481</v>
      </c>
      <c r="C318" s="56" t="s">
        <v>23</v>
      </c>
      <c r="D318" s="212">
        <v>120</v>
      </c>
      <c r="E318" s="10"/>
      <c r="F318" s="300">
        <f t="shared" si="31"/>
        <v>0</v>
      </c>
      <c r="G318" s="10"/>
      <c r="H318" s="10"/>
      <c r="I318" s="10"/>
      <c r="J318" s="10"/>
      <c r="K318" s="10"/>
    </row>
    <row r="319" spans="1:11" s="1" customFormat="1">
      <c r="A319" s="56"/>
      <c r="B319" s="142" t="s">
        <v>482</v>
      </c>
      <c r="C319" s="56" t="s">
        <v>40</v>
      </c>
      <c r="D319" s="211">
        <v>8</v>
      </c>
      <c r="E319" s="10"/>
      <c r="F319" s="300">
        <f t="shared" si="31"/>
        <v>0</v>
      </c>
      <c r="G319" s="10"/>
      <c r="H319" s="10"/>
      <c r="I319" s="10"/>
      <c r="J319" s="10"/>
      <c r="K319" s="10"/>
    </row>
    <row r="320" spans="1:11" s="1" customFormat="1">
      <c r="A320" s="56"/>
      <c r="B320" s="142" t="s">
        <v>483</v>
      </c>
      <c r="C320" s="56" t="s">
        <v>40</v>
      </c>
      <c r="D320" s="211">
        <v>8</v>
      </c>
      <c r="E320" s="10"/>
      <c r="F320" s="300">
        <f t="shared" si="31"/>
        <v>0</v>
      </c>
      <c r="G320" s="10"/>
      <c r="H320" s="10"/>
      <c r="I320" s="10"/>
      <c r="J320" s="10"/>
      <c r="K320" s="10"/>
    </row>
    <row r="321" spans="1:13" s="114" customFormat="1" ht="25.5">
      <c r="A321" s="292"/>
      <c r="B321" s="293" t="s">
        <v>484</v>
      </c>
      <c r="C321" s="292"/>
      <c r="D321" s="294"/>
      <c r="E321" s="304"/>
      <c r="F321" s="304">
        <f>SUM(F287:F320)</f>
        <v>0</v>
      </c>
      <c r="G321" s="295">
        <v>1.1719999999999999</v>
      </c>
      <c r="H321" s="299">
        <f>G321*0.9</f>
        <v>1.0548</v>
      </c>
      <c r="I321" s="299">
        <f>G321*1.1</f>
        <v>1.2892000000000001</v>
      </c>
      <c r="J321" s="299" t="e">
        <f>+F321*1.03*1.2/$F$896*100</f>
        <v>#DIV/0!</v>
      </c>
      <c r="K321" s="299" t="e">
        <f>IF(AND(ROUND(J321,3)&lt;=ROUND(I321,3),ROUND(J321,3)&gt;=ROUND(H321,3)),"համապատասխանում է","չի համապատասխանում")</f>
        <v>#DIV/0!</v>
      </c>
      <c r="M321" s="11"/>
    </row>
    <row r="322" spans="1:13" ht="16.5" customHeight="1">
      <c r="A322" s="116"/>
      <c r="B322" s="164" t="s">
        <v>182</v>
      </c>
      <c r="C322" s="165"/>
      <c r="D322" s="165"/>
      <c r="E322" s="326"/>
      <c r="F322" s="326"/>
      <c r="G322" s="117"/>
      <c r="H322" s="117"/>
      <c r="I322" s="117"/>
      <c r="J322" s="117"/>
      <c r="K322" s="117"/>
    </row>
    <row r="323" spans="1:13" s="59" customFormat="1" ht="25.5">
      <c r="A323" s="58">
        <v>1</v>
      </c>
      <c r="B323" s="143" t="s">
        <v>485</v>
      </c>
      <c r="C323" s="58" t="s">
        <v>486</v>
      </c>
      <c r="D323" s="213">
        <v>296.24</v>
      </c>
      <c r="E323" s="43"/>
      <c r="F323" s="300">
        <f t="shared" ref="F323:F363" si="32">E323*D323</f>
        <v>0</v>
      </c>
      <c r="G323" s="43"/>
      <c r="H323" s="43"/>
      <c r="I323" s="43"/>
      <c r="J323" s="43"/>
      <c r="K323" s="43"/>
    </row>
    <row r="324" spans="1:13" s="59" customFormat="1" ht="25.5">
      <c r="A324" s="58">
        <v>2</v>
      </c>
      <c r="B324" s="143" t="s">
        <v>487</v>
      </c>
      <c r="C324" s="58" t="s">
        <v>94</v>
      </c>
      <c r="D324" s="214">
        <v>1058</v>
      </c>
      <c r="E324" s="43"/>
      <c r="F324" s="300">
        <f t="shared" si="32"/>
        <v>0</v>
      </c>
      <c r="G324" s="43"/>
      <c r="H324" s="43"/>
      <c r="I324" s="43"/>
      <c r="J324" s="43"/>
      <c r="K324" s="43"/>
    </row>
    <row r="325" spans="1:13" s="53" customFormat="1" ht="38.25">
      <c r="A325" s="52">
        <v>3</v>
      </c>
      <c r="B325" s="97" t="s">
        <v>488</v>
      </c>
      <c r="C325" s="52" t="s">
        <v>23</v>
      </c>
      <c r="D325" s="207">
        <v>270</v>
      </c>
      <c r="E325" s="12"/>
      <c r="F325" s="300">
        <f t="shared" si="32"/>
        <v>0</v>
      </c>
      <c r="G325" s="12"/>
      <c r="H325" s="12"/>
      <c r="I325" s="12"/>
      <c r="J325" s="12"/>
      <c r="K325" s="12"/>
    </row>
    <row r="326" spans="1:13" s="53" customFormat="1" ht="38.25">
      <c r="A326" s="52">
        <v>4</v>
      </c>
      <c r="B326" s="97" t="s">
        <v>489</v>
      </c>
      <c r="C326" s="52" t="s">
        <v>23</v>
      </c>
      <c r="D326" s="207">
        <v>680</v>
      </c>
      <c r="E326" s="12"/>
      <c r="F326" s="300">
        <f t="shared" si="32"/>
        <v>0</v>
      </c>
      <c r="G326" s="12"/>
      <c r="H326" s="12"/>
      <c r="I326" s="12"/>
      <c r="J326" s="12"/>
      <c r="K326" s="12"/>
    </row>
    <row r="327" spans="1:13" s="2" customFormat="1" ht="38.25">
      <c r="A327" s="54">
        <v>5</v>
      </c>
      <c r="B327" s="97" t="s">
        <v>490</v>
      </c>
      <c r="C327" s="54" t="s">
        <v>23</v>
      </c>
      <c r="D327" s="215">
        <v>80</v>
      </c>
      <c r="E327" s="20"/>
      <c r="F327" s="300">
        <f t="shared" si="32"/>
        <v>0</v>
      </c>
      <c r="G327" s="20"/>
      <c r="H327" s="20"/>
      <c r="I327" s="20"/>
      <c r="J327" s="20"/>
      <c r="K327" s="20"/>
    </row>
    <row r="328" spans="1:13" s="53" customFormat="1" ht="38.25">
      <c r="A328" s="52">
        <v>6</v>
      </c>
      <c r="B328" s="97" t="s">
        <v>491</v>
      </c>
      <c r="C328" s="52" t="s">
        <v>23</v>
      </c>
      <c r="D328" s="207">
        <v>110</v>
      </c>
      <c r="E328" s="12"/>
      <c r="F328" s="300">
        <f t="shared" si="32"/>
        <v>0</v>
      </c>
      <c r="G328" s="12"/>
      <c r="H328" s="12"/>
      <c r="I328" s="12"/>
      <c r="J328" s="12"/>
      <c r="K328" s="12"/>
    </row>
    <row r="329" spans="1:13" s="53" customFormat="1" ht="38.25">
      <c r="A329" s="52">
        <v>7</v>
      </c>
      <c r="B329" s="97" t="s">
        <v>492</v>
      </c>
      <c r="C329" s="52" t="s">
        <v>23</v>
      </c>
      <c r="D329" s="207">
        <v>25</v>
      </c>
      <c r="E329" s="12"/>
      <c r="F329" s="300">
        <f t="shared" si="32"/>
        <v>0</v>
      </c>
      <c r="G329" s="12"/>
      <c r="H329" s="12"/>
      <c r="I329" s="12"/>
      <c r="J329" s="12"/>
      <c r="K329" s="12"/>
    </row>
    <row r="330" spans="1:13" s="53" customFormat="1" ht="38.25">
      <c r="A330" s="52">
        <v>8</v>
      </c>
      <c r="B330" s="97" t="s">
        <v>493</v>
      </c>
      <c r="C330" s="52" t="s">
        <v>23</v>
      </c>
      <c r="D330" s="207">
        <v>40</v>
      </c>
      <c r="E330" s="12"/>
      <c r="F330" s="300">
        <f t="shared" si="32"/>
        <v>0</v>
      </c>
      <c r="G330" s="12"/>
      <c r="H330" s="12"/>
      <c r="I330" s="12"/>
      <c r="J330" s="12"/>
      <c r="K330" s="12"/>
    </row>
    <row r="331" spans="1:13" s="53" customFormat="1" ht="38.25">
      <c r="A331" s="52">
        <v>9</v>
      </c>
      <c r="B331" s="97" t="s">
        <v>494</v>
      </c>
      <c r="C331" s="52" t="s">
        <v>23</v>
      </c>
      <c r="D331" s="207">
        <v>50</v>
      </c>
      <c r="E331" s="12"/>
      <c r="F331" s="300">
        <f t="shared" si="32"/>
        <v>0</v>
      </c>
      <c r="G331" s="12"/>
      <c r="H331" s="12"/>
      <c r="I331" s="12"/>
      <c r="J331" s="12"/>
      <c r="K331" s="12"/>
    </row>
    <row r="332" spans="1:13" s="53" customFormat="1">
      <c r="A332" s="12">
        <v>10</v>
      </c>
      <c r="B332" s="83" t="s">
        <v>332</v>
      </c>
      <c r="C332" s="12" t="s">
        <v>40</v>
      </c>
      <c r="D332" s="204">
        <v>102</v>
      </c>
      <c r="E332" s="12"/>
      <c r="F332" s="300">
        <f t="shared" si="32"/>
        <v>0</v>
      </c>
      <c r="G332" s="12"/>
      <c r="H332" s="12"/>
      <c r="I332" s="12"/>
      <c r="J332" s="12"/>
      <c r="K332" s="12"/>
    </row>
    <row r="333" spans="1:13" s="53" customFormat="1">
      <c r="A333" s="12">
        <v>11</v>
      </c>
      <c r="B333" s="83" t="s">
        <v>495</v>
      </c>
      <c r="C333" s="12" t="s">
        <v>40</v>
      </c>
      <c r="D333" s="204">
        <v>102</v>
      </c>
      <c r="E333" s="12"/>
      <c r="F333" s="300">
        <f t="shared" si="32"/>
        <v>0</v>
      </c>
      <c r="G333" s="12"/>
      <c r="H333" s="12"/>
      <c r="I333" s="12"/>
      <c r="J333" s="12"/>
      <c r="K333" s="12"/>
    </row>
    <row r="334" spans="1:13" s="53" customFormat="1">
      <c r="A334" s="12">
        <v>12</v>
      </c>
      <c r="B334" s="83" t="s">
        <v>709</v>
      </c>
      <c r="C334" s="12" t="s">
        <v>40</v>
      </c>
      <c r="D334" s="204">
        <v>102</v>
      </c>
      <c r="E334" s="12"/>
      <c r="F334" s="300">
        <f t="shared" si="32"/>
        <v>0</v>
      </c>
      <c r="G334" s="12"/>
      <c r="H334" s="12"/>
      <c r="I334" s="12"/>
      <c r="J334" s="12"/>
      <c r="K334" s="12"/>
    </row>
    <row r="335" spans="1:13" s="53" customFormat="1">
      <c r="A335" s="52">
        <v>13</v>
      </c>
      <c r="B335" s="97" t="s">
        <v>496</v>
      </c>
      <c r="C335" s="52" t="s">
        <v>40</v>
      </c>
      <c r="D335" s="208">
        <v>102</v>
      </c>
      <c r="E335" s="12"/>
      <c r="F335" s="300">
        <f t="shared" si="32"/>
        <v>0</v>
      </c>
      <c r="G335" s="12"/>
      <c r="H335" s="12"/>
      <c r="I335" s="12"/>
      <c r="J335" s="12"/>
      <c r="K335" s="12"/>
    </row>
    <row r="336" spans="1:13" s="2" customFormat="1" ht="25.5">
      <c r="A336" s="54">
        <v>14</v>
      </c>
      <c r="B336" s="140" t="s">
        <v>293</v>
      </c>
      <c r="C336" s="54" t="s">
        <v>40</v>
      </c>
      <c r="D336" s="209">
        <v>675</v>
      </c>
      <c r="E336" s="20"/>
      <c r="F336" s="300">
        <f t="shared" si="32"/>
        <v>0</v>
      </c>
      <c r="G336" s="20"/>
      <c r="H336" s="20"/>
      <c r="I336" s="20"/>
      <c r="J336" s="20"/>
      <c r="K336" s="20"/>
    </row>
    <row r="337" spans="1:11" s="2" customFormat="1" ht="25.5">
      <c r="A337" s="54">
        <v>15</v>
      </c>
      <c r="B337" s="140" t="s">
        <v>294</v>
      </c>
      <c r="C337" s="54" t="s">
        <v>40</v>
      </c>
      <c r="D337" s="209">
        <v>110</v>
      </c>
      <c r="E337" s="20"/>
      <c r="F337" s="300">
        <f t="shared" si="32"/>
        <v>0</v>
      </c>
      <c r="G337" s="20"/>
      <c r="H337" s="20"/>
      <c r="I337" s="20"/>
      <c r="J337" s="20"/>
      <c r="K337" s="20"/>
    </row>
    <row r="338" spans="1:11" s="53" customFormat="1">
      <c r="A338" s="12">
        <v>16</v>
      </c>
      <c r="B338" s="83" t="s">
        <v>333</v>
      </c>
      <c r="C338" s="12" t="s">
        <v>40</v>
      </c>
      <c r="D338" s="204">
        <v>4</v>
      </c>
      <c r="E338" s="12"/>
      <c r="F338" s="300">
        <f t="shared" si="32"/>
        <v>0</v>
      </c>
      <c r="G338" s="12"/>
      <c r="H338" s="12"/>
      <c r="I338" s="12"/>
      <c r="J338" s="12"/>
      <c r="K338" s="12"/>
    </row>
    <row r="339" spans="1:11" s="53" customFormat="1">
      <c r="A339" s="12">
        <v>17</v>
      </c>
      <c r="B339" s="83" t="s">
        <v>334</v>
      </c>
      <c r="C339" s="12" t="s">
        <v>40</v>
      </c>
      <c r="D339" s="204">
        <v>26</v>
      </c>
      <c r="E339" s="12"/>
      <c r="F339" s="300">
        <f t="shared" si="32"/>
        <v>0</v>
      </c>
      <c r="G339" s="12"/>
      <c r="H339" s="12"/>
      <c r="I339" s="12"/>
      <c r="J339" s="12"/>
      <c r="K339" s="12"/>
    </row>
    <row r="340" spans="1:11" s="53" customFormat="1">
      <c r="A340" s="52">
        <v>18</v>
      </c>
      <c r="B340" s="97" t="s">
        <v>70</v>
      </c>
      <c r="C340" s="52" t="s">
        <v>40</v>
      </c>
      <c r="D340" s="208">
        <v>1255</v>
      </c>
      <c r="E340" s="12"/>
      <c r="F340" s="300">
        <f t="shared" si="32"/>
        <v>0</v>
      </c>
      <c r="G340" s="12"/>
      <c r="H340" s="12"/>
      <c r="I340" s="12"/>
      <c r="J340" s="12"/>
      <c r="K340" s="12"/>
    </row>
    <row r="341" spans="1:11" s="53" customFormat="1" ht="25.5">
      <c r="A341" s="12">
        <v>19</v>
      </c>
      <c r="B341" s="83" t="s">
        <v>497</v>
      </c>
      <c r="C341" s="12" t="s">
        <v>40</v>
      </c>
      <c r="D341" s="204">
        <v>26</v>
      </c>
      <c r="E341" s="12"/>
      <c r="F341" s="300">
        <f t="shared" si="32"/>
        <v>0</v>
      </c>
      <c r="G341" s="12"/>
      <c r="H341" s="12"/>
      <c r="I341" s="12"/>
      <c r="J341" s="12"/>
      <c r="K341" s="12"/>
    </row>
    <row r="342" spans="1:11" s="2" customFormat="1">
      <c r="A342" s="54">
        <v>20</v>
      </c>
      <c r="B342" s="140" t="s">
        <v>295</v>
      </c>
      <c r="C342" s="54" t="s">
        <v>40</v>
      </c>
      <c r="D342" s="209">
        <v>52</v>
      </c>
      <c r="E342" s="20"/>
      <c r="F342" s="300">
        <f t="shared" si="32"/>
        <v>0</v>
      </c>
      <c r="G342" s="20"/>
      <c r="H342" s="20"/>
      <c r="I342" s="20"/>
      <c r="J342" s="20"/>
      <c r="K342" s="20"/>
    </row>
    <row r="343" spans="1:11" s="2" customFormat="1" ht="25.5">
      <c r="A343" s="54">
        <v>21</v>
      </c>
      <c r="B343" s="140" t="s">
        <v>183</v>
      </c>
      <c r="C343" s="54" t="s">
        <v>23</v>
      </c>
      <c r="D343" s="215">
        <v>70.400000000000006</v>
      </c>
      <c r="E343" s="20"/>
      <c r="F343" s="300">
        <f t="shared" si="32"/>
        <v>0</v>
      </c>
      <c r="G343" s="20"/>
      <c r="H343" s="20"/>
      <c r="I343" s="20"/>
      <c r="J343" s="20"/>
      <c r="K343" s="20"/>
    </row>
    <row r="344" spans="1:11" s="61" customFormat="1" ht="25.5">
      <c r="A344" s="60">
        <v>22</v>
      </c>
      <c r="B344" s="144" t="s">
        <v>498</v>
      </c>
      <c r="C344" s="52" t="s">
        <v>499</v>
      </c>
      <c r="D344" s="216">
        <v>78</v>
      </c>
      <c r="E344" s="85"/>
      <c r="F344" s="300">
        <f t="shared" si="32"/>
        <v>0</v>
      </c>
      <c r="G344" s="85"/>
      <c r="H344" s="85"/>
      <c r="I344" s="85"/>
      <c r="J344" s="85"/>
      <c r="K344" s="85"/>
    </row>
    <row r="345" spans="1:11" s="53" customFormat="1" ht="25.5">
      <c r="A345" s="52">
        <v>23</v>
      </c>
      <c r="B345" s="97" t="s">
        <v>500</v>
      </c>
      <c r="C345" s="52" t="s">
        <v>499</v>
      </c>
      <c r="D345" s="208">
        <v>10</v>
      </c>
      <c r="E345" s="12"/>
      <c r="F345" s="300">
        <f t="shared" si="32"/>
        <v>0</v>
      </c>
      <c r="G345" s="12"/>
      <c r="H345" s="12"/>
      <c r="I345" s="12"/>
      <c r="J345" s="12"/>
      <c r="K345" s="12"/>
    </row>
    <row r="346" spans="1:11" s="41" customFormat="1" ht="51">
      <c r="A346" s="57">
        <v>24</v>
      </c>
      <c r="B346" s="145" t="s">
        <v>184</v>
      </c>
      <c r="C346" s="57" t="s">
        <v>41</v>
      </c>
      <c r="D346" s="217">
        <v>3</v>
      </c>
      <c r="E346" s="39"/>
      <c r="F346" s="300">
        <f t="shared" si="32"/>
        <v>0</v>
      </c>
      <c r="G346" s="39"/>
      <c r="H346" s="39"/>
      <c r="I346" s="39"/>
      <c r="J346" s="39"/>
      <c r="K346" s="39"/>
    </row>
    <row r="347" spans="1:11" s="2" customFormat="1">
      <c r="A347" s="54">
        <v>25</v>
      </c>
      <c r="B347" s="140" t="s">
        <v>501</v>
      </c>
      <c r="C347" s="57" t="s">
        <v>41</v>
      </c>
      <c r="D347" s="209">
        <v>1</v>
      </c>
      <c r="E347" s="20"/>
      <c r="F347" s="300">
        <f t="shared" si="32"/>
        <v>0</v>
      </c>
      <c r="G347" s="20"/>
      <c r="H347" s="20"/>
      <c r="I347" s="20"/>
      <c r="J347" s="20"/>
      <c r="K347" s="20"/>
    </row>
    <row r="348" spans="1:11" s="2" customFormat="1">
      <c r="A348" s="54">
        <v>26</v>
      </c>
      <c r="B348" s="140" t="s">
        <v>502</v>
      </c>
      <c r="C348" s="57" t="s">
        <v>41</v>
      </c>
      <c r="D348" s="209">
        <v>1</v>
      </c>
      <c r="E348" s="20"/>
      <c r="F348" s="300">
        <f t="shared" si="32"/>
        <v>0</v>
      </c>
      <c r="G348" s="20"/>
      <c r="H348" s="20"/>
      <c r="I348" s="20"/>
      <c r="J348" s="20"/>
      <c r="K348" s="20"/>
    </row>
    <row r="349" spans="1:11" s="41" customFormat="1" ht="38.25">
      <c r="A349" s="57">
        <v>27</v>
      </c>
      <c r="B349" s="145" t="s">
        <v>185</v>
      </c>
      <c r="C349" s="57" t="s">
        <v>41</v>
      </c>
      <c r="D349" s="217">
        <v>2</v>
      </c>
      <c r="E349" s="39"/>
      <c r="F349" s="300">
        <f t="shared" si="32"/>
        <v>0</v>
      </c>
      <c r="G349" s="39"/>
      <c r="H349" s="39"/>
      <c r="I349" s="39"/>
      <c r="J349" s="39"/>
      <c r="K349" s="39"/>
    </row>
    <row r="350" spans="1:11" s="41" customFormat="1" ht="25.5">
      <c r="A350" s="57">
        <v>28</v>
      </c>
      <c r="B350" s="145" t="s">
        <v>186</v>
      </c>
      <c r="C350" s="57" t="s">
        <v>41</v>
      </c>
      <c r="D350" s="217">
        <v>1</v>
      </c>
      <c r="E350" s="39"/>
      <c r="F350" s="300">
        <f t="shared" si="32"/>
        <v>0</v>
      </c>
      <c r="G350" s="39"/>
      <c r="H350" s="39"/>
      <c r="I350" s="39"/>
      <c r="J350" s="39"/>
      <c r="K350" s="39"/>
    </row>
    <row r="351" spans="1:11" s="41" customFormat="1" ht="25.5">
      <c r="A351" s="57">
        <v>29</v>
      </c>
      <c r="B351" s="145" t="s">
        <v>503</v>
      </c>
      <c r="C351" s="57" t="s">
        <v>41</v>
      </c>
      <c r="D351" s="217">
        <v>1</v>
      </c>
      <c r="E351" s="39"/>
      <c r="F351" s="300">
        <f t="shared" si="32"/>
        <v>0</v>
      </c>
      <c r="G351" s="39"/>
      <c r="H351" s="39"/>
      <c r="I351" s="39"/>
      <c r="J351" s="39"/>
      <c r="K351" s="39"/>
    </row>
    <row r="352" spans="1:11" s="53" customFormat="1">
      <c r="A352" s="12">
        <v>30</v>
      </c>
      <c r="B352" s="83" t="s">
        <v>335</v>
      </c>
      <c r="C352" s="12" t="s">
        <v>40</v>
      </c>
      <c r="D352" s="204">
        <v>3</v>
      </c>
      <c r="E352" s="12"/>
      <c r="F352" s="300">
        <f t="shared" si="32"/>
        <v>0</v>
      </c>
      <c r="G352" s="12"/>
      <c r="H352" s="12"/>
      <c r="I352" s="12"/>
      <c r="J352" s="12"/>
      <c r="K352" s="12"/>
    </row>
    <row r="353" spans="1:13" s="2" customFormat="1">
      <c r="A353" s="20">
        <v>31</v>
      </c>
      <c r="B353" s="133" t="s">
        <v>336</v>
      </c>
      <c r="C353" s="20" t="s">
        <v>40</v>
      </c>
      <c r="D353" s="218">
        <v>3</v>
      </c>
      <c r="E353" s="20"/>
      <c r="F353" s="300">
        <f t="shared" si="32"/>
        <v>0</v>
      </c>
      <c r="G353" s="20"/>
      <c r="H353" s="20"/>
      <c r="I353" s="20"/>
      <c r="J353" s="20"/>
      <c r="K353" s="20"/>
    </row>
    <row r="354" spans="1:13" s="53" customFormat="1">
      <c r="A354" s="12">
        <v>32</v>
      </c>
      <c r="B354" s="83" t="s">
        <v>337</v>
      </c>
      <c r="C354" s="12" t="s">
        <v>40</v>
      </c>
      <c r="D354" s="204">
        <v>2</v>
      </c>
      <c r="E354" s="12"/>
      <c r="F354" s="300">
        <f t="shared" si="32"/>
        <v>0</v>
      </c>
      <c r="G354" s="12"/>
      <c r="H354" s="12"/>
      <c r="I354" s="12"/>
      <c r="J354" s="12"/>
      <c r="K354" s="12"/>
    </row>
    <row r="355" spans="1:13" s="53" customFormat="1">
      <c r="A355" s="12">
        <v>33</v>
      </c>
      <c r="B355" s="83" t="s">
        <v>338</v>
      </c>
      <c r="C355" s="12" t="s">
        <v>40</v>
      </c>
      <c r="D355" s="204">
        <v>1</v>
      </c>
      <c r="E355" s="12"/>
      <c r="F355" s="300">
        <f t="shared" si="32"/>
        <v>0</v>
      </c>
      <c r="G355" s="12"/>
      <c r="H355" s="12"/>
      <c r="I355" s="12"/>
      <c r="J355" s="12"/>
      <c r="K355" s="12"/>
    </row>
    <row r="356" spans="1:13" s="53" customFormat="1">
      <c r="A356" s="12">
        <v>34</v>
      </c>
      <c r="B356" s="83" t="s">
        <v>333</v>
      </c>
      <c r="C356" s="12" t="s">
        <v>40</v>
      </c>
      <c r="D356" s="204">
        <v>4</v>
      </c>
      <c r="E356" s="12"/>
      <c r="F356" s="300">
        <f t="shared" si="32"/>
        <v>0</v>
      </c>
      <c r="G356" s="12"/>
      <c r="H356" s="12"/>
      <c r="I356" s="12"/>
      <c r="J356" s="12"/>
      <c r="K356" s="12"/>
    </row>
    <row r="357" spans="1:13" s="53" customFormat="1">
      <c r="A357" s="12">
        <v>35</v>
      </c>
      <c r="B357" s="83" t="s">
        <v>339</v>
      </c>
      <c r="C357" s="12" t="s">
        <v>40</v>
      </c>
      <c r="D357" s="204">
        <v>1</v>
      </c>
      <c r="E357" s="12"/>
      <c r="F357" s="300">
        <f t="shared" si="32"/>
        <v>0</v>
      </c>
      <c r="G357" s="12"/>
      <c r="H357" s="12"/>
      <c r="I357" s="12"/>
      <c r="J357" s="12"/>
      <c r="K357" s="12"/>
    </row>
    <row r="358" spans="1:13" s="53" customFormat="1">
      <c r="A358" s="12">
        <v>36</v>
      </c>
      <c r="B358" s="83" t="s">
        <v>340</v>
      </c>
      <c r="C358" s="12" t="s">
        <v>40</v>
      </c>
      <c r="D358" s="204">
        <v>3</v>
      </c>
      <c r="E358" s="12"/>
      <c r="F358" s="300">
        <f t="shared" si="32"/>
        <v>0</v>
      </c>
      <c r="G358" s="12"/>
      <c r="H358" s="12"/>
      <c r="I358" s="12"/>
      <c r="J358" s="12"/>
      <c r="K358" s="12"/>
    </row>
    <row r="359" spans="1:13" s="53" customFormat="1">
      <c r="A359" s="12">
        <v>37</v>
      </c>
      <c r="B359" s="83" t="s">
        <v>341</v>
      </c>
      <c r="C359" s="12" t="s">
        <v>40</v>
      </c>
      <c r="D359" s="204">
        <v>6</v>
      </c>
      <c r="E359" s="12"/>
      <c r="F359" s="300">
        <f t="shared" si="32"/>
        <v>0</v>
      </c>
      <c r="G359" s="12"/>
      <c r="H359" s="12"/>
      <c r="I359" s="12"/>
      <c r="J359" s="12"/>
      <c r="K359" s="12"/>
    </row>
    <row r="360" spans="1:13" s="41" customFormat="1" ht="38.25">
      <c r="A360" s="57">
        <v>38</v>
      </c>
      <c r="B360" s="145" t="s">
        <v>187</v>
      </c>
      <c r="C360" s="57" t="s">
        <v>41</v>
      </c>
      <c r="D360" s="217">
        <v>1</v>
      </c>
      <c r="E360" s="39"/>
      <c r="F360" s="300">
        <f t="shared" si="32"/>
        <v>0</v>
      </c>
      <c r="G360" s="39"/>
      <c r="H360" s="39"/>
      <c r="I360" s="39"/>
      <c r="J360" s="39"/>
      <c r="K360" s="39"/>
    </row>
    <row r="361" spans="1:13" s="2" customFormat="1">
      <c r="A361" s="20">
        <v>39</v>
      </c>
      <c r="B361" s="133" t="s">
        <v>504</v>
      </c>
      <c r="C361" s="57" t="s">
        <v>41</v>
      </c>
      <c r="D361" s="218">
        <v>4</v>
      </c>
      <c r="E361" s="20"/>
      <c r="F361" s="300">
        <f t="shared" si="32"/>
        <v>0</v>
      </c>
      <c r="G361" s="20"/>
      <c r="H361" s="20"/>
      <c r="I361" s="20"/>
      <c r="J361" s="20"/>
      <c r="K361" s="20"/>
    </row>
    <row r="362" spans="1:13" s="53" customFormat="1">
      <c r="A362" s="12">
        <v>40</v>
      </c>
      <c r="B362" s="83" t="s">
        <v>710</v>
      </c>
      <c r="C362" s="12" t="s">
        <v>40</v>
      </c>
      <c r="D362" s="204">
        <v>4</v>
      </c>
      <c r="E362" s="12"/>
      <c r="F362" s="300">
        <f t="shared" si="32"/>
        <v>0</v>
      </c>
      <c r="G362" s="12"/>
      <c r="H362" s="12"/>
      <c r="I362" s="12"/>
      <c r="J362" s="12"/>
      <c r="K362" s="12"/>
    </row>
    <row r="363" spans="1:13" s="53" customFormat="1">
      <c r="A363" s="12">
        <v>41</v>
      </c>
      <c r="B363" s="83" t="s">
        <v>342</v>
      </c>
      <c r="C363" s="12" t="s">
        <v>40</v>
      </c>
      <c r="D363" s="204">
        <v>8</v>
      </c>
      <c r="E363" s="12"/>
      <c r="F363" s="300">
        <f t="shared" si="32"/>
        <v>0</v>
      </c>
      <c r="G363" s="12"/>
      <c r="H363" s="12"/>
      <c r="I363" s="12"/>
      <c r="J363" s="12"/>
      <c r="K363" s="12"/>
    </row>
    <row r="364" spans="1:13" s="114" customFormat="1">
      <c r="A364" s="292"/>
      <c r="B364" s="293" t="s">
        <v>188</v>
      </c>
      <c r="C364" s="292"/>
      <c r="D364" s="294"/>
      <c r="E364" s="304"/>
      <c r="F364" s="304">
        <f>SUM(F323:F363)</f>
        <v>0</v>
      </c>
      <c r="G364" s="295">
        <v>4.3949999999999996</v>
      </c>
      <c r="H364" s="299">
        <f>G364*0.9</f>
        <v>3.9554999999999998</v>
      </c>
      <c r="I364" s="299">
        <f>G364*1.1</f>
        <v>4.8345000000000002</v>
      </c>
      <c r="J364" s="299" t="e">
        <f>+F364*1.03*1.2/$F$896*100</f>
        <v>#DIV/0!</v>
      </c>
      <c r="K364" s="299" t="e">
        <f>IF(AND(ROUND(J364,3)&lt;=ROUND(I364,3),ROUND(J364,3)&gt;=ROUND(H364,3)),"համապատասխանում է","չի համապատասխանում")</f>
        <v>#DIV/0!</v>
      </c>
      <c r="M364" s="11"/>
    </row>
    <row r="365" spans="1:13" ht="25.5">
      <c r="A365" s="117"/>
      <c r="B365" s="146" t="s">
        <v>10</v>
      </c>
      <c r="C365" s="123"/>
      <c r="D365" s="166"/>
      <c r="E365" s="326"/>
      <c r="F365" s="326"/>
      <c r="G365" s="117"/>
      <c r="H365" s="117"/>
      <c r="I365" s="117"/>
      <c r="J365" s="117"/>
      <c r="K365" s="117"/>
    </row>
    <row r="366" spans="1:13" ht="16.5" customHeight="1">
      <c r="A366" s="161"/>
      <c r="B366" s="128" t="s">
        <v>9</v>
      </c>
      <c r="C366" s="5"/>
      <c r="D366" s="219"/>
      <c r="E366" s="327"/>
      <c r="F366" s="327"/>
      <c r="G366" s="161"/>
      <c r="H366" s="161"/>
      <c r="I366" s="161"/>
      <c r="J366" s="161"/>
      <c r="K366" s="161"/>
    </row>
    <row r="367" spans="1:13" ht="25.5">
      <c r="A367" s="161"/>
      <c r="B367" s="128" t="s">
        <v>659</v>
      </c>
      <c r="C367" s="5"/>
      <c r="D367" s="219"/>
      <c r="E367" s="327"/>
      <c r="F367" s="327"/>
      <c r="G367" s="161"/>
      <c r="H367" s="161"/>
      <c r="I367" s="161"/>
      <c r="J367" s="161"/>
      <c r="K367" s="161"/>
    </row>
    <row r="368" spans="1:13" s="1" customFormat="1" ht="153">
      <c r="A368" s="10">
        <v>1</v>
      </c>
      <c r="B368" s="129" t="s">
        <v>744</v>
      </c>
      <c r="C368" s="10" t="s">
        <v>41</v>
      </c>
      <c r="D368" s="172">
        <v>3</v>
      </c>
      <c r="E368" s="10"/>
      <c r="F368" s="300">
        <f t="shared" ref="F368:F386" si="33">E368*D368</f>
        <v>0</v>
      </c>
      <c r="G368" s="10"/>
      <c r="H368" s="10"/>
      <c r="I368" s="10"/>
      <c r="J368" s="10"/>
      <c r="K368" s="10"/>
    </row>
    <row r="369" spans="1:11" s="53" customFormat="1" ht="25.5">
      <c r="A369" s="52">
        <v>2</v>
      </c>
      <c r="B369" s="97" t="s">
        <v>660</v>
      </c>
      <c r="C369" s="52" t="s">
        <v>40</v>
      </c>
      <c r="D369" s="208">
        <v>6</v>
      </c>
      <c r="E369" s="12"/>
      <c r="F369" s="300">
        <f t="shared" si="33"/>
        <v>0</v>
      </c>
      <c r="G369" s="12"/>
      <c r="H369" s="12"/>
      <c r="I369" s="12"/>
      <c r="J369" s="12"/>
      <c r="K369" s="12"/>
    </row>
    <row r="370" spans="1:11" s="53" customFormat="1">
      <c r="A370" s="52">
        <v>3</v>
      </c>
      <c r="B370" s="97" t="s">
        <v>661</v>
      </c>
      <c r="C370" s="52" t="s">
        <v>40</v>
      </c>
      <c r="D370" s="208">
        <v>3</v>
      </c>
      <c r="E370" s="12"/>
      <c r="F370" s="300">
        <f t="shared" si="33"/>
        <v>0</v>
      </c>
      <c r="G370" s="12"/>
      <c r="H370" s="12"/>
      <c r="I370" s="12"/>
      <c r="J370" s="12"/>
      <c r="K370" s="12"/>
    </row>
    <row r="371" spans="1:11" s="53" customFormat="1">
      <c r="A371" s="52">
        <v>4</v>
      </c>
      <c r="B371" s="97" t="s">
        <v>662</v>
      </c>
      <c r="C371" s="52" t="s">
        <v>40</v>
      </c>
      <c r="D371" s="208">
        <v>3</v>
      </c>
      <c r="E371" s="12"/>
      <c r="F371" s="300">
        <f t="shared" si="33"/>
        <v>0</v>
      </c>
      <c r="G371" s="12"/>
      <c r="H371" s="12"/>
      <c r="I371" s="12"/>
      <c r="J371" s="12"/>
      <c r="K371" s="12"/>
    </row>
    <row r="372" spans="1:11" s="53" customFormat="1" ht="38.25">
      <c r="A372" s="52">
        <v>5</v>
      </c>
      <c r="B372" s="97" t="s">
        <v>663</v>
      </c>
      <c r="C372" s="52" t="s">
        <v>41</v>
      </c>
      <c r="D372" s="208">
        <v>3</v>
      </c>
      <c r="E372" s="12"/>
      <c r="F372" s="300">
        <f t="shared" si="33"/>
        <v>0</v>
      </c>
      <c r="G372" s="12"/>
      <c r="H372" s="12"/>
      <c r="I372" s="12"/>
      <c r="J372" s="12"/>
      <c r="K372" s="12"/>
    </row>
    <row r="373" spans="1:11" s="53" customFormat="1" ht="25.5">
      <c r="A373" s="52">
        <v>6</v>
      </c>
      <c r="B373" s="97" t="s">
        <v>343</v>
      </c>
      <c r="C373" s="52" t="s">
        <v>23</v>
      </c>
      <c r="D373" s="207">
        <v>60</v>
      </c>
      <c r="E373" s="12"/>
      <c r="F373" s="300">
        <f t="shared" si="33"/>
        <v>0</v>
      </c>
      <c r="G373" s="12"/>
      <c r="H373" s="12"/>
      <c r="I373" s="12"/>
      <c r="J373" s="12"/>
      <c r="K373" s="12"/>
    </row>
    <row r="374" spans="1:11" s="53" customFormat="1" ht="25.5">
      <c r="A374" s="52">
        <v>7</v>
      </c>
      <c r="B374" s="97" t="s">
        <v>344</v>
      </c>
      <c r="C374" s="52" t="s">
        <v>23</v>
      </c>
      <c r="D374" s="207">
        <v>60</v>
      </c>
      <c r="E374" s="12"/>
      <c r="F374" s="300">
        <f t="shared" si="33"/>
        <v>0</v>
      </c>
      <c r="G374" s="12"/>
      <c r="H374" s="12"/>
      <c r="I374" s="12"/>
      <c r="J374" s="12"/>
      <c r="K374" s="12"/>
    </row>
    <row r="375" spans="1:11" s="53" customFormat="1">
      <c r="A375" s="52">
        <v>8</v>
      </c>
      <c r="B375" s="97" t="s">
        <v>189</v>
      </c>
      <c r="C375" s="52" t="s">
        <v>40</v>
      </c>
      <c r="D375" s="208">
        <v>6</v>
      </c>
      <c r="E375" s="12"/>
      <c r="F375" s="300">
        <f t="shared" si="33"/>
        <v>0</v>
      </c>
      <c r="G375" s="12"/>
      <c r="H375" s="12"/>
      <c r="I375" s="12"/>
      <c r="J375" s="12"/>
      <c r="K375" s="12"/>
    </row>
    <row r="376" spans="1:11" s="53" customFormat="1">
      <c r="A376" s="52">
        <v>9</v>
      </c>
      <c r="B376" s="97" t="s">
        <v>71</v>
      </c>
      <c r="C376" s="52" t="s">
        <v>40</v>
      </c>
      <c r="D376" s="208">
        <v>3</v>
      </c>
      <c r="E376" s="12"/>
      <c r="F376" s="300">
        <f t="shared" si="33"/>
        <v>0</v>
      </c>
      <c r="G376" s="12"/>
      <c r="H376" s="12"/>
      <c r="I376" s="12"/>
      <c r="J376" s="12"/>
      <c r="K376" s="12"/>
    </row>
    <row r="377" spans="1:11" s="53" customFormat="1">
      <c r="A377" s="52">
        <v>10</v>
      </c>
      <c r="B377" s="97" t="s">
        <v>745</v>
      </c>
      <c r="C377" s="52" t="s">
        <v>40</v>
      </c>
      <c r="D377" s="208">
        <v>6</v>
      </c>
      <c r="E377" s="12"/>
      <c r="F377" s="300">
        <f t="shared" si="33"/>
        <v>0</v>
      </c>
      <c r="G377" s="12"/>
      <c r="H377" s="12"/>
      <c r="I377" s="12"/>
      <c r="J377" s="12"/>
      <c r="K377" s="12"/>
    </row>
    <row r="378" spans="1:11" s="2" customFormat="1" ht="25.5">
      <c r="A378" s="20">
        <v>11</v>
      </c>
      <c r="B378" s="129" t="s">
        <v>664</v>
      </c>
      <c r="C378" s="20" t="s">
        <v>22</v>
      </c>
      <c r="D378" s="212">
        <v>28.259999999999998</v>
      </c>
      <c r="E378" s="20"/>
      <c r="F378" s="300">
        <f t="shared" si="33"/>
        <v>0</v>
      </c>
      <c r="G378" s="20"/>
      <c r="H378" s="20"/>
      <c r="I378" s="20"/>
      <c r="J378" s="20"/>
      <c r="K378" s="20"/>
    </row>
    <row r="379" spans="1:11" s="2" customFormat="1" ht="25.5">
      <c r="A379" s="20">
        <v>12</v>
      </c>
      <c r="B379" s="129" t="s">
        <v>665</v>
      </c>
      <c r="C379" s="20" t="s">
        <v>22</v>
      </c>
      <c r="D379" s="212">
        <v>125.99999999999999</v>
      </c>
      <c r="E379" s="20"/>
      <c r="F379" s="300">
        <f t="shared" si="33"/>
        <v>0</v>
      </c>
      <c r="G379" s="20"/>
      <c r="H379" s="20"/>
      <c r="I379" s="20"/>
      <c r="J379" s="20"/>
      <c r="K379" s="20"/>
    </row>
    <row r="380" spans="1:11" s="2" customFormat="1" ht="25.5">
      <c r="A380" s="20">
        <v>13</v>
      </c>
      <c r="B380" s="129" t="s">
        <v>666</v>
      </c>
      <c r="C380" s="20" t="s">
        <v>22</v>
      </c>
      <c r="D380" s="212">
        <v>25</v>
      </c>
      <c r="E380" s="20"/>
      <c r="F380" s="300">
        <f t="shared" si="33"/>
        <v>0</v>
      </c>
      <c r="G380" s="20"/>
      <c r="H380" s="20"/>
      <c r="I380" s="20"/>
      <c r="J380" s="20"/>
      <c r="K380" s="20"/>
    </row>
    <row r="381" spans="1:11" s="53" customFormat="1" ht="25.5">
      <c r="A381" s="52">
        <v>14</v>
      </c>
      <c r="B381" s="97" t="s">
        <v>667</v>
      </c>
      <c r="C381" s="52" t="s">
        <v>40</v>
      </c>
      <c r="D381" s="208">
        <v>21</v>
      </c>
      <c r="E381" s="12"/>
      <c r="F381" s="300">
        <f t="shared" si="33"/>
        <v>0</v>
      </c>
      <c r="G381" s="12"/>
      <c r="H381" s="12"/>
      <c r="I381" s="12"/>
      <c r="J381" s="12"/>
      <c r="K381" s="12"/>
    </row>
    <row r="382" spans="1:11" s="53" customFormat="1" ht="25.5">
      <c r="A382" s="52">
        <v>15</v>
      </c>
      <c r="B382" s="97" t="s">
        <v>668</v>
      </c>
      <c r="C382" s="52" t="s">
        <v>40</v>
      </c>
      <c r="D382" s="208">
        <v>20</v>
      </c>
      <c r="E382" s="12"/>
      <c r="F382" s="300">
        <f t="shared" si="33"/>
        <v>0</v>
      </c>
      <c r="G382" s="12"/>
      <c r="H382" s="12"/>
      <c r="I382" s="12"/>
      <c r="J382" s="12"/>
      <c r="K382" s="12"/>
    </row>
    <row r="383" spans="1:11" s="13" customFormat="1" ht="38.25">
      <c r="A383" s="12">
        <v>16</v>
      </c>
      <c r="B383" s="83" t="s">
        <v>669</v>
      </c>
      <c r="C383" s="12" t="s">
        <v>21</v>
      </c>
      <c r="D383" s="173">
        <v>9.120000000000001</v>
      </c>
      <c r="E383" s="301"/>
      <c r="F383" s="300">
        <f t="shared" si="33"/>
        <v>0</v>
      </c>
      <c r="G383" s="271"/>
      <c r="H383" s="271"/>
      <c r="I383" s="271"/>
      <c r="J383" s="271"/>
      <c r="K383" s="271"/>
    </row>
    <row r="384" spans="1:11" s="13" customFormat="1" ht="25.5">
      <c r="A384" s="12">
        <v>17</v>
      </c>
      <c r="B384" s="83" t="s">
        <v>670</v>
      </c>
      <c r="C384" s="12" t="s">
        <v>22</v>
      </c>
      <c r="D384" s="173">
        <v>228</v>
      </c>
      <c r="E384" s="301"/>
      <c r="F384" s="300">
        <f t="shared" si="33"/>
        <v>0</v>
      </c>
      <c r="G384" s="271"/>
      <c r="H384" s="271"/>
      <c r="I384" s="271"/>
      <c r="J384" s="271"/>
      <c r="K384" s="271"/>
    </row>
    <row r="385" spans="1:11" s="36" customFormat="1" ht="38.25">
      <c r="A385" s="62">
        <v>18</v>
      </c>
      <c r="B385" s="63" t="s">
        <v>671</v>
      </c>
      <c r="C385" s="62" t="s">
        <v>22</v>
      </c>
      <c r="D385" s="192">
        <v>30</v>
      </c>
      <c r="E385" s="277"/>
      <c r="F385" s="300">
        <f t="shared" si="33"/>
        <v>0</v>
      </c>
      <c r="G385" s="277"/>
      <c r="H385" s="277"/>
      <c r="I385" s="277"/>
      <c r="J385" s="277"/>
      <c r="K385" s="277"/>
    </row>
    <row r="386" spans="1:11" s="61" customFormat="1" ht="25.5">
      <c r="A386" s="60">
        <v>19</v>
      </c>
      <c r="B386" s="144" t="s">
        <v>505</v>
      </c>
      <c r="C386" s="12" t="s">
        <v>40</v>
      </c>
      <c r="D386" s="216">
        <v>14</v>
      </c>
      <c r="E386" s="85"/>
      <c r="F386" s="300">
        <f t="shared" si="33"/>
        <v>0</v>
      </c>
      <c r="G386" s="85"/>
      <c r="H386" s="85"/>
      <c r="I386" s="85"/>
      <c r="J386" s="85"/>
      <c r="K386" s="85"/>
    </row>
    <row r="387" spans="1:11" ht="25.5">
      <c r="B387" s="121" t="s">
        <v>672</v>
      </c>
      <c r="C387" s="124"/>
      <c r="D387" s="124"/>
      <c r="E387" s="327"/>
      <c r="F387" s="327"/>
      <c r="G387" s="161"/>
      <c r="H387" s="161"/>
      <c r="I387" s="161"/>
      <c r="J387" s="161"/>
      <c r="K387" s="161"/>
    </row>
    <row r="388" spans="1:11" s="53" customFormat="1" ht="25.5">
      <c r="A388" s="12">
        <v>1</v>
      </c>
      <c r="B388" s="83" t="s">
        <v>345</v>
      </c>
      <c r="C388" s="12" t="s">
        <v>23</v>
      </c>
      <c r="D388" s="173">
        <v>100</v>
      </c>
      <c r="E388" s="12"/>
      <c r="F388" s="300">
        <f t="shared" ref="F388:F400" si="34">E388*D388</f>
        <v>0</v>
      </c>
      <c r="G388" s="12"/>
      <c r="H388" s="12"/>
      <c r="I388" s="12"/>
      <c r="J388" s="12"/>
      <c r="K388" s="12"/>
    </row>
    <row r="389" spans="1:11" s="2" customFormat="1" ht="25.5">
      <c r="A389" s="20">
        <v>2</v>
      </c>
      <c r="B389" s="133" t="s">
        <v>72</v>
      </c>
      <c r="C389" s="20" t="s">
        <v>40</v>
      </c>
      <c r="D389" s="218">
        <v>70</v>
      </c>
      <c r="E389" s="20"/>
      <c r="F389" s="300">
        <f t="shared" si="34"/>
        <v>0</v>
      </c>
      <c r="G389" s="20"/>
      <c r="H389" s="20"/>
      <c r="I389" s="20"/>
      <c r="J389" s="20"/>
      <c r="K389" s="20"/>
    </row>
    <row r="390" spans="1:11" s="2" customFormat="1">
      <c r="A390" s="20">
        <v>3</v>
      </c>
      <c r="B390" s="133" t="s">
        <v>190</v>
      </c>
      <c r="C390" s="20" t="s">
        <v>23</v>
      </c>
      <c r="D390" s="179">
        <v>100</v>
      </c>
      <c r="E390" s="20"/>
      <c r="F390" s="300">
        <f t="shared" si="34"/>
        <v>0</v>
      </c>
      <c r="G390" s="20"/>
      <c r="H390" s="20"/>
      <c r="I390" s="20"/>
      <c r="J390" s="20"/>
      <c r="K390" s="20"/>
    </row>
    <row r="391" spans="1:11" s="53" customFormat="1">
      <c r="A391" s="12">
        <v>4</v>
      </c>
      <c r="B391" s="83" t="s">
        <v>346</v>
      </c>
      <c r="C391" s="12" t="s">
        <v>40</v>
      </c>
      <c r="D391" s="204">
        <v>12</v>
      </c>
      <c r="E391" s="12"/>
      <c r="F391" s="300">
        <f t="shared" si="34"/>
        <v>0</v>
      </c>
      <c r="G391" s="12"/>
      <c r="H391" s="12"/>
      <c r="I391" s="12"/>
      <c r="J391" s="12"/>
      <c r="K391" s="12"/>
    </row>
    <row r="392" spans="1:11" s="41" customFormat="1">
      <c r="A392" s="39">
        <v>5</v>
      </c>
      <c r="B392" s="135" t="s">
        <v>726</v>
      </c>
      <c r="C392" s="39" t="s">
        <v>40</v>
      </c>
      <c r="D392" s="220">
        <v>3</v>
      </c>
      <c r="E392" s="39"/>
      <c r="F392" s="300">
        <f t="shared" si="34"/>
        <v>0</v>
      </c>
      <c r="G392" s="39"/>
      <c r="H392" s="39"/>
      <c r="I392" s="39"/>
      <c r="J392" s="39"/>
      <c r="K392" s="39"/>
    </row>
    <row r="393" spans="1:11" s="53" customFormat="1">
      <c r="A393" s="12">
        <v>6</v>
      </c>
      <c r="B393" s="83" t="s">
        <v>710</v>
      </c>
      <c r="C393" s="12" t="s">
        <v>40</v>
      </c>
      <c r="D393" s="204">
        <v>6</v>
      </c>
      <c r="E393" s="12"/>
      <c r="F393" s="300">
        <f t="shared" si="34"/>
        <v>0</v>
      </c>
      <c r="G393" s="12"/>
      <c r="H393" s="12"/>
      <c r="I393" s="12"/>
      <c r="J393" s="12"/>
      <c r="K393" s="12"/>
    </row>
    <row r="394" spans="1:11" s="53" customFormat="1">
      <c r="A394" s="12">
        <v>7</v>
      </c>
      <c r="B394" s="83" t="s">
        <v>347</v>
      </c>
      <c r="C394" s="12" t="s">
        <v>40</v>
      </c>
      <c r="D394" s="204">
        <v>6</v>
      </c>
      <c r="E394" s="12"/>
      <c r="F394" s="300">
        <f t="shared" si="34"/>
        <v>0</v>
      </c>
      <c r="G394" s="12"/>
      <c r="H394" s="12"/>
      <c r="I394" s="12"/>
      <c r="J394" s="12"/>
      <c r="K394" s="12"/>
    </row>
    <row r="395" spans="1:11" s="15" customFormat="1" ht="25.5">
      <c r="A395" s="14">
        <v>8</v>
      </c>
      <c r="B395" s="130" t="s">
        <v>73</v>
      </c>
      <c r="C395" s="14" t="s">
        <v>18</v>
      </c>
      <c r="D395" s="192">
        <v>20</v>
      </c>
      <c r="E395" s="14"/>
      <c r="F395" s="300">
        <f t="shared" si="34"/>
        <v>0</v>
      </c>
      <c r="G395" s="14"/>
      <c r="H395" s="14"/>
      <c r="I395" s="14"/>
      <c r="J395" s="14"/>
      <c r="K395" s="14"/>
    </row>
    <row r="396" spans="1:11" s="15" customFormat="1" ht="38.25">
      <c r="A396" s="14">
        <v>9</v>
      </c>
      <c r="B396" s="135" t="s">
        <v>191</v>
      </c>
      <c r="C396" s="14" t="s">
        <v>41</v>
      </c>
      <c r="D396" s="220">
        <v>3</v>
      </c>
      <c r="E396" s="14"/>
      <c r="F396" s="300">
        <f t="shared" si="34"/>
        <v>0</v>
      </c>
      <c r="G396" s="14"/>
      <c r="H396" s="14"/>
      <c r="I396" s="14"/>
      <c r="J396" s="14"/>
      <c r="K396" s="14"/>
    </row>
    <row r="397" spans="1:11" s="126" customFormat="1">
      <c r="A397" s="125">
        <v>10</v>
      </c>
      <c r="B397" s="147" t="s">
        <v>348</v>
      </c>
      <c r="C397" s="125" t="s">
        <v>40</v>
      </c>
      <c r="D397" s="220">
        <v>3</v>
      </c>
      <c r="E397" s="125"/>
      <c r="F397" s="300">
        <f t="shared" si="34"/>
        <v>0</v>
      </c>
      <c r="G397" s="125"/>
      <c r="H397" s="125"/>
      <c r="I397" s="125"/>
      <c r="J397" s="125"/>
      <c r="K397" s="125"/>
    </row>
    <row r="398" spans="1:11" s="126" customFormat="1">
      <c r="A398" s="125">
        <v>11</v>
      </c>
      <c r="B398" s="147" t="s">
        <v>349</v>
      </c>
      <c r="C398" s="125" t="s">
        <v>40</v>
      </c>
      <c r="D398" s="220">
        <v>3</v>
      </c>
      <c r="E398" s="125"/>
      <c r="F398" s="300">
        <f t="shared" si="34"/>
        <v>0</v>
      </c>
      <c r="G398" s="125"/>
      <c r="H398" s="125"/>
      <c r="I398" s="125"/>
      <c r="J398" s="125"/>
      <c r="K398" s="125"/>
    </row>
    <row r="399" spans="1:11" s="126" customFormat="1">
      <c r="A399" s="125">
        <v>12</v>
      </c>
      <c r="B399" s="147" t="s">
        <v>350</v>
      </c>
      <c r="C399" s="125" t="s">
        <v>40</v>
      </c>
      <c r="D399" s="220">
        <v>9</v>
      </c>
      <c r="E399" s="125"/>
      <c r="F399" s="300">
        <f t="shared" si="34"/>
        <v>0</v>
      </c>
      <c r="G399" s="125"/>
      <c r="H399" s="125"/>
      <c r="I399" s="125"/>
      <c r="J399" s="125"/>
      <c r="K399" s="125"/>
    </row>
    <row r="400" spans="1:11" s="126" customFormat="1">
      <c r="A400" s="125">
        <v>13</v>
      </c>
      <c r="B400" s="147" t="s">
        <v>74</v>
      </c>
      <c r="C400" s="125" t="s">
        <v>40</v>
      </c>
      <c r="D400" s="220">
        <v>9</v>
      </c>
      <c r="E400" s="125"/>
      <c r="F400" s="300">
        <f t="shared" si="34"/>
        <v>0</v>
      </c>
      <c r="G400" s="125"/>
      <c r="H400" s="125"/>
      <c r="I400" s="125"/>
      <c r="J400" s="125"/>
      <c r="K400" s="125"/>
    </row>
    <row r="401" spans="1:11">
      <c r="B401" s="121" t="s">
        <v>673</v>
      </c>
      <c r="C401" s="122"/>
      <c r="D401" s="122"/>
      <c r="E401" s="327"/>
      <c r="F401" s="327"/>
      <c r="G401" s="161"/>
      <c r="H401" s="161"/>
      <c r="I401" s="161"/>
      <c r="J401" s="161"/>
      <c r="K401" s="161"/>
    </row>
    <row r="402" spans="1:11" s="1" customFormat="1" ht="140.25">
      <c r="A402" s="10">
        <v>1</v>
      </c>
      <c r="B402" s="129" t="s">
        <v>746</v>
      </c>
      <c r="C402" s="10" t="s">
        <v>41</v>
      </c>
      <c r="D402" s="172">
        <v>1</v>
      </c>
      <c r="E402" s="10"/>
      <c r="F402" s="300">
        <f t="shared" ref="F402:F412" si="35">E402*D402</f>
        <v>0</v>
      </c>
      <c r="G402" s="10"/>
      <c r="H402" s="10"/>
      <c r="I402" s="10"/>
      <c r="J402" s="10"/>
      <c r="K402" s="10"/>
    </row>
    <row r="403" spans="1:11" s="53" customFormat="1">
      <c r="A403" s="52">
        <v>2</v>
      </c>
      <c r="B403" s="97" t="s">
        <v>674</v>
      </c>
      <c r="C403" s="52" t="s">
        <v>40</v>
      </c>
      <c r="D403" s="208">
        <v>3</v>
      </c>
      <c r="E403" s="12"/>
      <c r="F403" s="300">
        <f t="shared" si="35"/>
        <v>0</v>
      </c>
      <c r="G403" s="12"/>
      <c r="H403" s="12"/>
      <c r="I403" s="12"/>
      <c r="J403" s="12"/>
      <c r="K403" s="12"/>
    </row>
    <row r="404" spans="1:11" s="53" customFormat="1">
      <c r="A404" s="52">
        <v>3</v>
      </c>
      <c r="B404" s="97" t="s">
        <v>675</v>
      </c>
      <c r="C404" s="52" t="s">
        <v>40</v>
      </c>
      <c r="D404" s="208">
        <v>3</v>
      </c>
      <c r="E404" s="12"/>
      <c r="F404" s="300">
        <f t="shared" si="35"/>
        <v>0</v>
      </c>
      <c r="G404" s="12"/>
      <c r="H404" s="12"/>
      <c r="I404" s="12"/>
      <c r="J404" s="12"/>
      <c r="K404" s="12"/>
    </row>
    <row r="405" spans="1:11" s="53" customFormat="1">
      <c r="A405" s="52">
        <v>4</v>
      </c>
      <c r="B405" s="97" t="s">
        <v>71</v>
      </c>
      <c r="C405" s="52" t="s">
        <v>40</v>
      </c>
      <c r="D405" s="208">
        <v>1</v>
      </c>
      <c r="E405" s="12"/>
      <c r="F405" s="300">
        <f t="shared" si="35"/>
        <v>0</v>
      </c>
      <c r="G405" s="12"/>
      <c r="H405" s="12"/>
      <c r="I405" s="12"/>
      <c r="J405" s="12"/>
      <c r="K405" s="12"/>
    </row>
    <row r="406" spans="1:11" s="53" customFormat="1">
      <c r="A406" s="52">
        <v>5</v>
      </c>
      <c r="B406" s="97" t="s">
        <v>747</v>
      </c>
      <c r="C406" s="52" t="s">
        <v>40</v>
      </c>
      <c r="D406" s="208">
        <v>2</v>
      </c>
      <c r="E406" s="12"/>
      <c r="F406" s="300">
        <f t="shared" si="35"/>
        <v>0</v>
      </c>
      <c r="G406" s="12"/>
      <c r="H406" s="12"/>
      <c r="I406" s="12"/>
      <c r="J406" s="12"/>
      <c r="K406" s="12"/>
    </row>
    <row r="407" spans="1:11" s="2" customFormat="1" ht="25.5">
      <c r="A407" s="20">
        <v>6</v>
      </c>
      <c r="B407" s="129" t="s">
        <v>676</v>
      </c>
      <c r="C407" s="20" t="s">
        <v>22</v>
      </c>
      <c r="D407" s="212">
        <v>18.840000000000003</v>
      </c>
      <c r="E407" s="20"/>
      <c r="F407" s="300">
        <f t="shared" si="35"/>
        <v>0</v>
      </c>
      <c r="G407" s="20"/>
      <c r="H407" s="20"/>
      <c r="I407" s="20"/>
      <c r="J407" s="20"/>
      <c r="K407" s="20"/>
    </row>
    <row r="408" spans="1:11" s="53" customFormat="1" ht="25.5">
      <c r="A408" s="52">
        <v>7</v>
      </c>
      <c r="B408" s="97" t="s">
        <v>667</v>
      </c>
      <c r="C408" s="52" t="s">
        <v>40</v>
      </c>
      <c r="D408" s="208">
        <v>4</v>
      </c>
      <c r="E408" s="12"/>
      <c r="F408" s="300">
        <f t="shared" si="35"/>
        <v>0</v>
      </c>
      <c r="G408" s="12"/>
      <c r="H408" s="12"/>
      <c r="I408" s="12"/>
      <c r="J408" s="12"/>
      <c r="K408" s="12"/>
    </row>
    <row r="409" spans="1:11" s="53" customFormat="1" ht="25.5">
      <c r="A409" s="52">
        <v>8</v>
      </c>
      <c r="B409" s="97" t="s">
        <v>668</v>
      </c>
      <c r="C409" s="52" t="s">
        <v>40</v>
      </c>
      <c r="D409" s="208">
        <v>3</v>
      </c>
      <c r="E409" s="12"/>
      <c r="F409" s="300">
        <f t="shared" si="35"/>
        <v>0</v>
      </c>
      <c r="G409" s="12"/>
      <c r="H409" s="12"/>
      <c r="I409" s="12"/>
      <c r="J409" s="12"/>
      <c r="K409" s="12"/>
    </row>
    <row r="410" spans="1:11" s="13" customFormat="1" ht="38.25">
      <c r="A410" s="12">
        <v>9</v>
      </c>
      <c r="B410" s="83" t="s">
        <v>677</v>
      </c>
      <c r="C410" s="12" t="s">
        <v>21</v>
      </c>
      <c r="D410" s="173">
        <v>0.6</v>
      </c>
      <c r="E410" s="301"/>
      <c r="F410" s="300">
        <f t="shared" si="35"/>
        <v>0</v>
      </c>
      <c r="G410" s="271"/>
      <c r="H410" s="271"/>
      <c r="I410" s="271"/>
      <c r="J410" s="271"/>
      <c r="K410" s="271"/>
    </row>
    <row r="411" spans="1:11" s="13" customFormat="1" ht="25.5">
      <c r="A411" s="12">
        <v>10</v>
      </c>
      <c r="B411" s="83" t="s">
        <v>670</v>
      </c>
      <c r="C411" s="12" t="s">
        <v>22</v>
      </c>
      <c r="D411" s="173">
        <v>15</v>
      </c>
      <c r="E411" s="301"/>
      <c r="F411" s="300">
        <f t="shared" si="35"/>
        <v>0</v>
      </c>
      <c r="G411" s="271"/>
      <c r="H411" s="271"/>
      <c r="I411" s="271"/>
      <c r="J411" s="271"/>
      <c r="K411" s="271"/>
    </row>
    <row r="412" spans="1:11" s="53" customFormat="1" ht="25.5">
      <c r="A412" s="52">
        <v>11</v>
      </c>
      <c r="B412" s="97" t="s">
        <v>500</v>
      </c>
      <c r="C412" s="52" t="s">
        <v>499</v>
      </c>
      <c r="D412" s="208">
        <v>4</v>
      </c>
      <c r="E412" s="12"/>
      <c r="F412" s="300">
        <f t="shared" si="35"/>
        <v>0</v>
      </c>
      <c r="G412" s="12"/>
      <c r="H412" s="12"/>
      <c r="I412" s="12"/>
      <c r="J412" s="12"/>
      <c r="K412" s="12"/>
    </row>
    <row r="413" spans="1:11" ht="25.5">
      <c r="A413" s="161"/>
      <c r="B413" s="121" t="s">
        <v>711</v>
      </c>
      <c r="C413" s="124"/>
      <c r="D413" s="124"/>
      <c r="E413" s="327"/>
      <c r="F413" s="327"/>
      <c r="G413" s="161"/>
      <c r="H413" s="161"/>
      <c r="I413" s="161"/>
      <c r="J413" s="161"/>
      <c r="K413" s="161"/>
    </row>
    <row r="414" spans="1:11" s="2" customFormat="1" ht="25.5">
      <c r="A414" s="20">
        <v>1</v>
      </c>
      <c r="B414" s="129" t="s">
        <v>678</v>
      </c>
      <c r="C414" s="20" t="s">
        <v>22</v>
      </c>
      <c r="D414" s="212">
        <v>73.004999999999995</v>
      </c>
      <c r="E414" s="20"/>
      <c r="F414" s="300">
        <f t="shared" ref="F414:F417" si="36">E414*D414</f>
        <v>0</v>
      </c>
      <c r="G414" s="20"/>
      <c r="H414" s="20"/>
      <c r="I414" s="20"/>
      <c r="J414" s="20"/>
      <c r="K414" s="20"/>
    </row>
    <row r="415" spans="1:11" s="53" customFormat="1" ht="25.5">
      <c r="A415" s="52">
        <v>2</v>
      </c>
      <c r="B415" s="97" t="s">
        <v>712</v>
      </c>
      <c r="C415" s="52" t="s">
        <v>41</v>
      </c>
      <c r="D415" s="208">
        <v>1</v>
      </c>
      <c r="E415" s="12"/>
      <c r="F415" s="300">
        <f t="shared" si="36"/>
        <v>0</v>
      </c>
      <c r="G415" s="12"/>
      <c r="H415" s="12"/>
      <c r="I415" s="12"/>
      <c r="J415" s="12"/>
      <c r="K415" s="12"/>
    </row>
    <row r="416" spans="1:11" s="41" customFormat="1" ht="25.5">
      <c r="A416" s="57">
        <v>3</v>
      </c>
      <c r="B416" s="145" t="s">
        <v>679</v>
      </c>
      <c r="C416" s="57" t="s">
        <v>40</v>
      </c>
      <c r="D416" s="217">
        <v>22</v>
      </c>
      <c r="E416" s="39"/>
      <c r="F416" s="300">
        <f t="shared" si="36"/>
        <v>0</v>
      </c>
      <c r="G416" s="39"/>
      <c r="H416" s="39"/>
      <c r="I416" s="39"/>
      <c r="J416" s="39"/>
      <c r="K416" s="39"/>
    </row>
    <row r="417" spans="1:11" s="53" customFormat="1" ht="25.5">
      <c r="A417" s="52">
        <v>4</v>
      </c>
      <c r="B417" s="97" t="s">
        <v>713</v>
      </c>
      <c r="C417" s="52" t="s">
        <v>41</v>
      </c>
      <c r="D417" s="208">
        <v>1</v>
      </c>
      <c r="E417" s="12"/>
      <c r="F417" s="300">
        <f t="shared" si="36"/>
        <v>0</v>
      </c>
      <c r="G417" s="12"/>
      <c r="H417" s="12"/>
      <c r="I417" s="12"/>
      <c r="J417" s="12"/>
      <c r="K417" s="12"/>
    </row>
    <row r="418" spans="1:11" ht="16.5" customHeight="1">
      <c r="B418" s="121" t="s">
        <v>680</v>
      </c>
      <c r="C418" s="122"/>
      <c r="D418" s="122"/>
      <c r="E418" s="327"/>
      <c r="F418" s="327"/>
      <c r="G418" s="161"/>
      <c r="H418" s="161"/>
      <c r="I418" s="161"/>
      <c r="J418" s="161"/>
      <c r="K418" s="161"/>
    </row>
    <row r="419" spans="1:11" s="65" customFormat="1">
      <c r="A419" s="64"/>
      <c r="B419" s="317" t="s">
        <v>681</v>
      </c>
      <c r="C419" s="64"/>
      <c r="D419" s="221"/>
      <c r="E419" s="66"/>
      <c r="F419" s="66"/>
      <c r="G419" s="66"/>
      <c r="H419" s="66"/>
      <c r="I419" s="66"/>
      <c r="J419" s="66"/>
      <c r="K419" s="66"/>
    </row>
    <row r="420" spans="1:11" s="53" customFormat="1" ht="25.5">
      <c r="A420" s="52">
        <v>1</v>
      </c>
      <c r="B420" s="97" t="s">
        <v>682</v>
      </c>
      <c r="C420" s="52" t="s">
        <v>41</v>
      </c>
      <c r="D420" s="208">
        <v>1</v>
      </c>
      <c r="E420" s="12"/>
      <c r="F420" s="300">
        <f t="shared" ref="F420:F421" si="37">E420*D420</f>
        <v>0</v>
      </c>
      <c r="G420" s="12"/>
      <c r="H420" s="12"/>
      <c r="I420" s="12"/>
      <c r="J420" s="12"/>
      <c r="K420" s="12"/>
    </row>
    <row r="421" spans="1:11" s="53" customFormat="1" ht="25.5">
      <c r="A421" s="52">
        <v>2</v>
      </c>
      <c r="B421" s="97" t="s">
        <v>683</v>
      </c>
      <c r="C421" s="52" t="s">
        <v>41</v>
      </c>
      <c r="D421" s="208">
        <v>3</v>
      </c>
      <c r="E421" s="12"/>
      <c r="F421" s="300">
        <f t="shared" si="37"/>
        <v>0</v>
      </c>
      <c r="G421" s="12"/>
      <c r="H421" s="12"/>
      <c r="I421" s="12"/>
      <c r="J421" s="12"/>
      <c r="K421" s="12"/>
    </row>
    <row r="422" spans="1:11" s="65" customFormat="1">
      <c r="A422" s="64"/>
      <c r="B422" s="317" t="s">
        <v>684</v>
      </c>
      <c r="C422" s="64"/>
      <c r="D422" s="221"/>
      <c r="E422" s="66"/>
      <c r="F422" s="66"/>
      <c r="G422" s="66"/>
      <c r="H422" s="66"/>
      <c r="I422" s="66"/>
      <c r="J422" s="66"/>
      <c r="K422" s="66"/>
    </row>
    <row r="423" spans="1:11" s="53" customFormat="1" ht="25.5">
      <c r="A423" s="52">
        <v>1</v>
      </c>
      <c r="B423" s="97" t="s">
        <v>685</v>
      </c>
      <c r="C423" s="52" t="s">
        <v>41</v>
      </c>
      <c r="D423" s="208">
        <v>1</v>
      </c>
      <c r="E423" s="12"/>
      <c r="F423" s="300">
        <f t="shared" ref="F423:F424" si="38">E423*D423</f>
        <v>0</v>
      </c>
      <c r="G423" s="12"/>
      <c r="H423" s="12"/>
      <c r="I423" s="12"/>
      <c r="J423" s="12"/>
      <c r="K423" s="12"/>
    </row>
    <row r="424" spans="1:11" s="53" customFormat="1" ht="25.5">
      <c r="A424" s="52">
        <v>2</v>
      </c>
      <c r="B424" s="97" t="s">
        <v>686</v>
      </c>
      <c r="C424" s="52" t="s">
        <v>41</v>
      </c>
      <c r="D424" s="208">
        <v>2</v>
      </c>
      <c r="E424" s="12"/>
      <c r="F424" s="300">
        <f t="shared" si="38"/>
        <v>0</v>
      </c>
      <c r="G424" s="12"/>
      <c r="H424" s="12"/>
      <c r="I424" s="12"/>
      <c r="J424" s="12"/>
      <c r="K424" s="12"/>
    </row>
    <row r="425" spans="1:11" s="65" customFormat="1">
      <c r="A425" s="64"/>
      <c r="B425" s="317" t="s">
        <v>687</v>
      </c>
      <c r="C425" s="64"/>
      <c r="D425" s="221"/>
      <c r="E425" s="66"/>
      <c r="F425" s="66"/>
      <c r="G425" s="66"/>
      <c r="H425" s="66"/>
      <c r="I425" s="66"/>
      <c r="J425" s="66"/>
      <c r="K425" s="66"/>
    </row>
    <row r="426" spans="1:11" s="53" customFormat="1" ht="25.5">
      <c r="A426" s="52">
        <v>1</v>
      </c>
      <c r="B426" s="97" t="s">
        <v>688</v>
      </c>
      <c r="C426" s="52" t="s">
        <v>41</v>
      </c>
      <c r="D426" s="208">
        <v>1</v>
      </c>
      <c r="E426" s="12"/>
      <c r="F426" s="300">
        <f t="shared" ref="F426:F429" si="39">E426*D426</f>
        <v>0</v>
      </c>
      <c r="G426" s="12"/>
      <c r="H426" s="12"/>
      <c r="I426" s="12"/>
      <c r="J426" s="12"/>
      <c r="K426" s="12"/>
    </row>
    <row r="427" spans="1:11" s="53" customFormat="1" ht="25.5">
      <c r="A427" s="52">
        <v>2</v>
      </c>
      <c r="B427" s="97" t="s">
        <v>686</v>
      </c>
      <c r="C427" s="52" t="s">
        <v>41</v>
      </c>
      <c r="D427" s="208">
        <v>1</v>
      </c>
      <c r="E427" s="12"/>
      <c r="F427" s="300">
        <f t="shared" si="39"/>
        <v>0</v>
      </c>
      <c r="G427" s="12"/>
      <c r="H427" s="12"/>
      <c r="I427" s="12"/>
      <c r="J427" s="12"/>
      <c r="K427" s="12"/>
    </row>
    <row r="428" spans="1:11" s="53" customFormat="1" ht="25.5">
      <c r="A428" s="52">
        <v>3</v>
      </c>
      <c r="B428" s="97" t="s">
        <v>689</v>
      </c>
      <c r="C428" s="52" t="s">
        <v>41</v>
      </c>
      <c r="D428" s="208">
        <v>1</v>
      </c>
      <c r="E428" s="12"/>
      <c r="F428" s="300">
        <f t="shared" si="39"/>
        <v>0</v>
      </c>
      <c r="G428" s="12"/>
      <c r="H428" s="12"/>
      <c r="I428" s="12"/>
      <c r="J428" s="12"/>
      <c r="K428" s="12"/>
    </row>
    <row r="429" spans="1:11" s="53" customFormat="1" ht="25.5">
      <c r="A429" s="52">
        <v>4</v>
      </c>
      <c r="B429" s="97" t="s">
        <v>683</v>
      </c>
      <c r="C429" s="52" t="s">
        <v>41</v>
      </c>
      <c r="D429" s="208">
        <v>1</v>
      </c>
      <c r="E429" s="12"/>
      <c r="F429" s="300">
        <f t="shared" si="39"/>
        <v>0</v>
      </c>
      <c r="G429" s="12"/>
      <c r="H429" s="12"/>
      <c r="I429" s="12"/>
      <c r="J429" s="12"/>
      <c r="K429" s="12"/>
    </row>
    <row r="430" spans="1:11" s="65" customFormat="1">
      <c r="A430" s="64"/>
      <c r="B430" s="317" t="s">
        <v>690</v>
      </c>
      <c r="C430" s="64"/>
      <c r="D430" s="221"/>
      <c r="E430" s="66"/>
      <c r="F430" s="66"/>
      <c r="G430" s="66"/>
      <c r="H430" s="66"/>
      <c r="I430" s="66"/>
      <c r="J430" s="66"/>
      <c r="K430" s="66"/>
    </row>
    <row r="431" spans="1:11" s="53" customFormat="1" ht="25.5">
      <c r="A431" s="52">
        <v>1</v>
      </c>
      <c r="B431" s="97" t="s">
        <v>691</v>
      </c>
      <c r="C431" s="52" t="s">
        <v>41</v>
      </c>
      <c r="D431" s="208">
        <v>1</v>
      </c>
      <c r="E431" s="12"/>
      <c r="F431" s="300">
        <f t="shared" ref="F431:F433" si="40">E431*D431</f>
        <v>0</v>
      </c>
      <c r="G431" s="12"/>
      <c r="H431" s="12"/>
      <c r="I431" s="12"/>
      <c r="J431" s="12"/>
      <c r="K431" s="12"/>
    </row>
    <row r="432" spans="1:11" s="53" customFormat="1" ht="25.5">
      <c r="A432" s="52">
        <v>2</v>
      </c>
      <c r="B432" s="97" t="s">
        <v>683</v>
      </c>
      <c r="C432" s="52" t="s">
        <v>41</v>
      </c>
      <c r="D432" s="208">
        <v>2</v>
      </c>
      <c r="E432" s="12"/>
      <c r="F432" s="300">
        <f t="shared" si="40"/>
        <v>0</v>
      </c>
      <c r="G432" s="12"/>
      <c r="H432" s="12"/>
      <c r="I432" s="12"/>
      <c r="J432" s="12"/>
      <c r="K432" s="12"/>
    </row>
    <row r="433" spans="1:11" s="53" customFormat="1" ht="25.5">
      <c r="A433" s="52">
        <v>3</v>
      </c>
      <c r="B433" s="97" t="s">
        <v>692</v>
      </c>
      <c r="C433" s="52" t="s">
        <v>41</v>
      </c>
      <c r="D433" s="208">
        <v>1</v>
      </c>
      <c r="E433" s="12"/>
      <c r="F433" s="300">
        <f t="shared" si="40"/>
        <v>0</v>
      </c>
      <c r="G433" s="12"/>
      <c r="H433" s="12"/>
      <c r="I433" s="12"/>
      <c r="J433" s="12"/>
      <c r="K433" s="12"/>
    </row>
    <row r="434" spans="1:11" s="65" customFormat="1">
      <c r="A434" s="64"/>
      <c r="B434" s="317" t="s">
        <v>693</v>
      </c>
      <c r="C434" s="64"/>
      <c r="D434" s="221"/>
      <c r="E434" s="66"/>
      <c r="F434" s="66"/>
      <c r="G434" s="66"/>
      <c r="H434" s="66"/>
      <c r="I434" s="66"/>
      <c r="J434" s="66"/>
      <c r="K434" s="66"/>
    </row>
    <row r="435" spans="1:11" s="53" customFormat="1" ht="25.5">
      <c r="A435" s="52">
        <v>1</v>
      </c>
      <c r="B435" s="97" t="s">
        <v>691</v>
      </c>
      <c r="C435" s="52" t="s">
        <v>41</v>
      </c>
      <c r="D435" s="208">
        <v>1</v>
      </c>
      <c r="E435" s="12"/>
      <c r="F435" s="300">
        <f t="shared" ref="F435:F437" si="41">E435*D435</f>
        <v>0</v>
      </c>
      <c r="G435" s="12"/>
      <c r="H435" s="12"/>
      <c r="I435" s="12"/>
      <c r="J435" s="12"/>
      <c r="K435" s="12"/>
    </row>
    <row r="436" spans="1:11" s="53" customFormat="1" ht="25.5">
      <c r="A436" s="52">
        <v>2</v>
      </c>
      <c r="B436" s="97" t="s">
        <v>683</v>
      </c>
      <c r="C436" s="52" t="s">
        <v>41</v>
      </c>
      <c r="D436" s="208">
        <v>2</v>
      </c>
      <c r="E436" s="12"/>
      <c r="F436" s="300">
        <f t="shared" si="41"/>
        <v>0</v>
      </c>
      <c r="G436" s="12"/>
      <c r="H436" s="12"/>
      <c r="I436" s="12"/>
      <c r="J436" s="12"/>
      <c r="K436" s="12"/>
    </row>
    <row r="437" spans="1:11" s="53" customFormat="1" ht="25.5">
      <c r="A437" s="52">
        <v>3</v>
      </c>
      <c r="B437" s="97" t="s">
        <v>689</v>
      </c>
      <c r="C437" s="52" t="s">
        <v>41</v>
      </c>
      <c r="D437" s="208">
        <v>1</v>
      </c>
      <c r="E437" s="12"/>
      <c r="F437" s="300">
        <f t="shared" si="41"/>
        <v>0</v>
      </c>
      <c r="G437" s="12"/>
      <c r="H437" s="12"/>
      <c r="I437" s="12"/>
      <c r="J437" s="12"/>
      <c r="K437" s="12"/>
    </row>
    <row r="438" spans="1:11" s="65" customFormat="1">
      <c r="A438" s="64"/>
      <c r="B438" s="317" t="s">
        <v>694</v>
      </c>
      <c r="C438" s="64"/>
      <c r="D438" s="221"/>
      <c r="E438" s="66"/>
      <c r="F438" s="66"/>
      <c r="G438" s="66"/>
      <c r="H438" s="66"/>
      <c r="I438" s="66"/>
      <c r="J438" s="66"/>
      <c r="K438" s="66"/>
    </row>
    <row r="439" spans="1:11" s="53" customFormat="1" ht="25.5">
      <c r="A439" s="52">
        <v>1</v>
      </c>
      <c r="B439" s="97" t="s">
        <v>685</v>
      </c>
      <c r="C439" s="52" t="s">
        <v>41</v>
      </c>
      <c r="D439" s="208">
        <v>1</v>
      </c>
      <c r="E439" s="12"/>
      <c r="F439" s="300">
        <f t="shared" ref="F439:F440" si="42">E439*D439</f>
        <v>0</v>
      </c>
      <c r="G439" s="12"/>
      <c r="H439" s="12"/>
      <c r="I439" s="12"/>
      <c r="J439" s="12"/>
      <c r="K439" s="12"/>
    </row>
    <row r="440" spans="1:11" s="53" customFormat="1" ht="25.5">
      <c r="A440" s="52">
        <v>2</v>
      </c>
      <c r="B440" s="97" t="s">
        <v>686</v>
      </c>
      <c r="C440" s="52" t="s">
        <v>41</v>
      </c>
      <c r="D440" s="208">
        <v>2</v>
      </c>
      <c r="E440" s="12"/>
      <c r="F440" s="300">
        <f t="shared" si="42"/>
        <v>0</v>
      </c>
      <c r="G440" s="12"/>
      <c r="H440" s="12"/>
      <c r="I440" s="12"/>
      <c r="J440" s="12"/>
      <c r="K440" s="12"/>
    </row>
    <row r="441" spans="1:11" s="65" customFormat="1">
      <c r="A441" s="64"/>
      <c r="B441" s="317" t="s">
        <v>695</v>
      </c>
      <c r="C441" s="64"/>
      <c r="D441" s="221"/>
      <c r="E441" s="66"/>
      <c r="F441" s="66"/>
      <c r="G441" s="66"/>
      <c r="H441" s="66"/>
      <c r="I441" s="66"/>
      <c r="J441" s="66"/>
      <c r="K441" s="66"/>
    </row>
    <row r="442" spans="1:11" s="53" customFormat="1" ht="25.5">
      <c r="A442" s="52">
        <v>1</v>
      </c>
      <c r="B442" s="97" t="s">
        <v>696</v>
      </c>
      <c r="C442" s="52" t="s">
        <v>41</v>
      </c>
      <c r="D442" s="208">
        <v>1</v>
      </c>
      <c r="E442" s="12"/>
      <c r="F442" s="300">
        <f t="shared" ref="F442:F444" si="43">E442*D442</f>
        <v>0</v>
      </c>
      <c r="G442" s="12"/>
      <c r="H442" s="12"/>
      <c r="I442" s="12"/>
      <c r="J442" s="12"/>
      <c r="K442" s="12"/>
    </row>
    <row r="443" spans="1:11" s="53" customFormat="1" ht="25.5">
      <c r="A443" s="52">
        <v>2</v>
      </c>
      <c r="B443" s="97" t="s">
        <v>683</v>
      </c>
      <c r="C443" s="52" t="s">
        <v>41</v>
      </c>
      <c r="D443" s="208">
        <v>1</v>
      </c>
      <c r="E443" s="12"/>
      <c r="F443" s="300">
        <f t="shared" si="43"/>
        <v>0</v>
      </c>
      <c r="G443" s="12"/>
      <c r="H443" s="12"/>
      <c r="I443" s="12"/>
      <c r="J443" s="12"/>
      <c r="K443" s="12"/>
    </row>
    <row r="444" spans="1:11" s="53" customFormat="1" ht="25.5">
      <c r="A444" s="52">
        <v>3</v>
      </c>
      <c r="B444" s="97" t="s">
        <v>686</v>
      </c>
      <c r="C444" s="52" t="s">
        <v>41</v>
      </c>
      <c r="D444" s="208">
        <v>2</v>
      </c>
      <c r="E444" s="12"/>
      <c r="F444" s="300">
        <f t="shared" si="43"/>
        <v>0</v>
      </c>
      <c r="G444" s="12"/>
      <c r="H444" s="12"/>
      <c r="I444" s="12"/>
      <c r="J444" s="12"/>
      <c r="K444" s="12"/>
    </row>
    <row r="445" spans="1:11" s="65" customFormat="1">
      <c r="A445" s="64"/>
      <c r="B445" s="317" t="s">
        <v>697</v>
      </c>
      <c r="C445" s="64"/>
      <c r="D445" s="221"/>
      <c r="E445" s="66"/>
      <c r="F445" s="66"/>
      <c r="G445" s="66"/>
      <c r="H445" s="66"/>
      <c r="I445" s="66"/>
      <c r="J445" s="66"/>
      <c r="K445" s="66"/>
    </row>
    <row r="446" spans="1:11" s="53" customFormat="1" ht="25.5">
      <c r="A446" s="52">
        <v>1</v>
      </c>
      <c r="B446" s="97" t="s">
        <v>688</v>
      </c>
      <c r="C446" s="52" t="s">
        <v>41</v>
      </c>
      <c r="D446" s="208">
        <v>1</v>
      </c>
      <c r="E446" s="12"/>
      <c r="F446" s="300">
        <f t="shared" ref="F446:F447" si="44">E446*D446</f>
        <v>0</v>
      </c>
      <c r="G446" s="12"/>
      <c r="H446" s="12"/>
      <c r="I446" s="12"/>
      <c r="J446" s="12"/>
      <c r="K446" s="12"/>
    </row>
    <row r="447" spans="1:11" s="53" customFormat="1" ht="25.5">
      <c r="A447" s="52">
        <v>2</v>
      </c>
      <c r="B447" s="97" t="s">
        <v>689</v>
      </c>
      <c r="C447" s="52" t="s">
        <v>41</v>
      </c>
      <c r="D447" s="208">
        <v>3</v>
      </c>
      <c r="E447" s="12"/>
      <c r="F447" s="300">
        <f t="shared" si="44"/>
        <v>0</v>
      </c>
      <c r="G447" s="12"/>
      <c r="H447" s="12"/>
      <c r="I447" s="12"/>
      <c r="J447" s="12"/>
      <c r="K447" s="12"/>
    </row>
    <row r="448" spans="1:11" s="65" customFormat="1">
      <c r="A448" s="64"/>
      <c r="B448" s="317" t="s">
        <v>698</v>
      </c>
      <c r="C448" s="64"/>
      <c r="D448" s="221"/>
      <c r="E448" s="66"/>
      <c r="F448" s="66"/>
      <c r="G448" s="66"/>
      <c r="H448" s="66"/>
      <c r="I448" s="66"/>
      <c r="J448" s="66"/>
      <c r="K448" s="66"/>
    </row>
    <row r="449" spans="1:11" s="53" customFormat="1" ht="25.5">
      <c r="A449" s="52">
        <v>1</v>
      </c>
      <c r="B449" s="97" t="s">
        <v>691</v>
      </c>
      <c r="C449" s="52" t="s">
        <v>41</v>
      </c>
      <c r="D449" s="208">
        <v>1</v>
      </c>
      <c r="E449" s="12"/>
      <c r="F449" s="300">
        <f t="shared" ref="F449:F450" si="45">E449*D449</f>
        <v>0</v>
      </c>
      <c r="G449" s="12"/>
      <c r="H449" s="12"/>
      <c r="I449" s="12"/>
      <c r="J449" s="12"/>
      <c r="K449" s="12"/>
    </row>
    <row r="450" spans="1:11" s="53" customFormat="1" ht="25.5">
      <c r="A450" s="52">
        <v>2</v>
      </c>
      <c r="B450" s="97" t="s">
        <v>683</v>
      </c>
      <c r="C450" s="52" t="s">
        <v>41</v>
      </c>
      <c r="D450" s="208">
        <v>3</v>
      </c>
      <c r="E450" s="12"/>
      <c r="F450" s="300">
        <f t="shared" si="45"/>
        <v>0</v>
      </c>
      <c r="G450" s="12"/>
      <c r="H450" s="12"/>
      <c r="I450" s="12"/>
      <c r="J450" s="12"/>
      <c r="K450" s="12"/>
    </row>
    <row r="451" spans="1:11" s="65" customFormat="1">
      <c r="A451" s="64"/>
      <c r="B451" s="317" t="s">
        <v>699</v>
      </c>
      <c r="C451" s="64"/>
      <c r="D451" s="221"/>
      <c r="E451" s="66"/>
      <c r="F451" s="66"/>
      <c r="G451" s="66"/>
      <c r="H451" s="66"/>
      <c r="I451" s="66"/>
      <c r="J451" s="66"/>
      <c r="K451" s="66"/>
    </row>
    <row r="452" spans="1:11" s="53" customFormat="1" ht="25.5">
      <c r="A452" s="52">
        <v>1</v>
      </c>
      <c r="B452" s="97" t="s">
        <v>700</v>
      </c>
      <c r="C452" s="52" t="s">
        <v>41</v>
      </c>
      <c r="D452" s="208">
        <v>1</v>
      </c>
      <c r="E452" s="12"/>
      <c r="F452" s="300">
        <f t="shared" ref="F452:F453" si="46">E452*D452</f>
        <v>0</v>
      </c>
      <c r="G452" s="12"/>
      <c r="H452" s="12"/>
      <c r="I452" s="12"/>
      <c r="J452" s="12"/>
      <c r="K452" s="12"/>
    </row>
    <row r="453" spans="1:11" s="53" customFormat="1" ht="25.5">
      <c r="A453" s="52">
        <v>2</v>
      </c>
      <c r="B453" s="97" t="s">
        <v>683</v>
      </c>
      <c r="C453" s="52" t="s">
        <v>41</v>
      </c>
      <c r="D453" s="208">
        <v>3</v>
      </c>
      <c r="E453" s="12"/>
      <c r="F453" s="300">
        <f t="shared" si="46"/>
        <v>0</v>
      </c>
      <c r="G453" s="12"/>
      <c r="H453" s="12"/>
      <c r="I453" s="12"/>
      <c r="J453" s="12"/>
      <c r="K453" s="12"/>
    </row>
    <row r="454" spans="1:11" s="65" customFormat="1">
      <c r="A454" s="64"/>
      <c r="B454" s="317" t="s">
        <v>701</v>
      </c>
      <c r="C454" s="64"/>
      <c r="D454" s="221"/>
      <c r="E454" s="66"/>
      <c r="F454" s="66"/>
      <c r="G454" s="66"/>
      <c r="H454" s="66"/>
      <c r="I454" s="66"/>
      <c r="J454" s="66"/>
      <c r="K454" s="66"/>
    </row>
    <row r="455" spans="1:11" s="53" customFormat="1" ht="25.5">
      <c r="A455" s="52">
        <v>1</v>
      </c>
      <c r="B455" s="97" t="s">
        <v>691</v>
      </c>
      <c r="C455" s="52" t="s">
        <v>41</v>
      </c>
      <c r="D455" s="208">
        <v>1</v>
      </c>
      <c r="E455" s="12"/>
      <c r="F455" s="300">
        <f t="shared" ref="F455:F456" si="47">E455*D455</f>
        <v>0</v>
      </c>
      <c r="G455" s="12"/>
      <c r="H455" s="12"/>
      <c r="I455" s="12"/>
      <c r="J455" s="12"/>
      <c r="K455" s="12"/>
    </row>
    <row r="456" spans="1:11" s="53" customFormat="1" ht="25.5">
      <c r="A456" s="52">
        <v>2</v>
      </c>
      <c r="B456" s="97" t="s">
        <v>683</v>
      </c>
      <c r="C456" s="52" t="s">
        <v>41</v>
      </c>
      <c r="D456" s="208">
        <v>4</v>
      </c>
      <c r="E456" s="12"/>
      <c r="F456" s="300">
        <f t="shared" si="47"/>
        <v>0</v>
      </c>
      <c r="G456" s="12"/>
      <c r="H456" s="12"/>
      <c r="I456" s="12"/>
      <c r="J456" s="12"/>
      <c r="K456" s="12"/>
    </row>
    <row r="457" spans="1:11" s="65" customFormat="1">
      <c r="A457" s="64"/>
      <c r="B457" s="317" t="s">
        <v>702</v>
      </c>
      <c r="C457" s="64"/>
      <c r="D457" s="221"/>
      <c r="E457" s="66"/>
      <c r="F457" s="66"/>
      <c r="G457" s="66"/>
      <c r="H457" s="66"/>
      <c r="I457" s="66"/>
      <c r="J457" s="66"/>
      <c r="K457" s="66"/>
    </row>
    <row r="458" spans="1:11" s="53" customFormat="1" ht="25.5">
      <c r="A458" s="52">
        <v>1</v>
      </c>
      <c r="B458" s="97" t="s">
        <v>685</v>
      </c>
      <c r="C458" s="52" t="s">
        <v>41</v>
      </c>
      <c r="D458" s="208">
        <v>1</v>
      </c>
      <c r="E458" s="12"/>
      <c r="F458" s="300">
        <f t="shared" ref="F458:F459" si="48">E458*D458</f>
        <v>0</v>
      </c>
      <c r="G458" s="12"/>
      <c r="H458" s="12"/>
      <c r="I458" s="12"/>
      <c r="J458" s="12"/>
      <c r="K458" s="12"/>
    </row>
    <row r="459" spans="1:11" s="53" customFormat="1" ht="25.5">
      <c r="A459" s="52">
        <v>2</v>
      </c>
      <c r="B459" s="97" t="s">
        <v>683</v>
      </c>
      <c r="C459" s="52" t="s">
        <v>41</v>
      </c>
      <c r="D459" s="208">
        <v>3</v>
      </c>
      <c r="E459" s="12"/>
      <c r="F459" s="300">
        <f t="shared" si="48"/>
        <v>0</v>
      </c>
      <c r="G459" s="12"/>
      <c r="H459" s="12"/>
      <c r="I459" s="12"/>
      <c r="J459" s="12"/>
      <c r="K459" s="12"/>
    </row>
    <row r="460" spans="1:11" s="65" customFormat="1">
      <c r="A460" s="66"/>
      <c r="B460" s="152" t="s">
        <v>703</v>
      </c>
      <c r="C460" s="66"/>
      <c r="D460" s="222"/>
      <c r="E460" s="66"/>
      <c r="F460" s="66"/>
      <c r="G460" s="66"/>
      <c r="H460" s="66"/>
      <c r="I460" s="66"/>
      <c r="J460" s="66"/>
      <c r="K460" s="66"/>
    </row>
    <row r="461" spans="1:11" s="53" customFormat="1" ht="25.5">
      <c r="A461" s="52">
        <v>1</v>
      </c>
      <c r="B461" s="97" t="s">
        <v>351</v>
      </c>
      <c r="C461" s="52" t="s">
        <v>23</v>
      </c>
      <c r="D461" s="207">
        <v>350</v>
      </c>
      <c r="E461" s="12"/>
      <c r="F461" s="300">
        <f t="shared" ref="F461:F465" si="49">E461*D461</f>
        <v>0</v>
      </c>
      <c r="G461" s="12"/>
      <c r="H461" s="12"/>
      <c r="I461" s="12"/>
      <c r="J461" s="12"/>
      <c r="K461" s="12"/>
    </row>
    <row r="462" spans="1:11" s="53" customFormat="1" ht="25.5">
      <c r="A462" s="52">
        <v>2</v>
      </c>
      <c r="B462" s="97" t="s">
        <v>352</v>
      </c>
      <c r="C462" s="52" t="s">
        <v>23</v>
      </c>
      <c r="D462" s="207">
        <v>350</v>
      </c>
      <c r="E462" s="12"/>
      <c r="F462" s="300">
        <f t="shared" si="49"/>
        <v>0</v>
      </c>
      <c r="G462" s="12"/>
      <c r="H462" s="12"/>
      <c r="I462" s="12"/>
      <c r="J462" s="12"/>
      <c r="K462" s="12"/>
    </row>
    <row r="463" spans="1:11" s="53" customFormat="1" ht="25.5">
      <c r="A463" s="12">
        <v>3</v>
      </c>
      <c r="B463" s="83" t="s">
        <v>353</v>
      </c>
      <c r="C463" s="12" t="s">
        <v>23</v>
      </c>
      <c r="D463" s="173">
        <v>120</v>
      </c>
      <c r="E463" s="12"/>
      <c r="F463" s="300">
        <f t="shared" si="49"/>
        <v>0</v>
      </c>
      <c r="G463" s="12"/>
      <c r="H463" s="12"/>
      <c r="I463" s="12"/>
      <c r="J463" s="12"/>
      <c r="K463" s="12"/>
    </row>
    <row r="464" spans="1:11" s="53" customFormat="1" ht="25.5">
      <c r="A464" s="12">
        <v>4</v>
      </c>
      <c r="B464" s="83" t="s">
        <v>354</v>
      </c>
      <c r="C464" s="12" t="s">
        <v>23</v>
      </c>
      <c r="D464" s="173">
        <v>150</v>
      </c>
      <c r="E464" s="12"/>
      <c r="F464" s="300">
        <f t="shared" si="49"/>
        <v>0</v>
      </c>
      <c r="G464" s="12"/>
      <c r="H464" s="12"/>
      <c r="I464" s="12"/>
      <c r="J464" s="12"/>
      <c r="K464" s="12"/>
    </row>
    <row r="465" spans="1:13" s="53" customFormat="1">
      <c r="A465" s="52">
        <v>5</v>
      </c>
      <c r="B465" s="97" t="s">
        <v>704</v>
      </c>
      <c r="C465" s="52" t="s">
        <v>41</v>
      </c>
      <c r="D465" s="208">
        <v>12</v>
      </c>
      <c r="E465" s="12"/>
      <c r="F465" s="300">
        <f t="shared" si="49"/>
        <v>0</v>
      </c>
      <c r="G465" s="12"/>
      <c r="H465" s="12"/>
      <c r="I465" s="12"/>
      <c r="J465" s="12"/>
      <c r="K465" s="12"/>
    </row>
    <row r="466" spans="1:13" s="114" customFormat="1" ht="25.5">
      <c r="A466" s="292"/>
      <c r="B466" s="293" t="s">
        <v>11</v>
      </c>
      <c r="C466" s="292"/>
      <c r="D466" s="294"/>
      <c r="E466" s="304"/>
      <c r="F466" s="304">
        <f>SUM(F366:F465)</f>
        <v>0</v>
      </c>
      <c r="G466" s="295">
        <v>7.6139999999999999</v>
      </c>
      <c r="H466" s="299">
        <f>G466*0.9</f>
        <v>6.8525999999999998</v>
      </c>
      <c r="I466" s="299">
        <f>G466*1.1</f>
        <v>8.3754000000000008</v>
      </c>
      <c r="J466" s="299" t="e">
        <f>+F466*1.03*1.2/$F$896*100</f>
        <v>#DIV/0!</v>
      </c>
      <c r="K466" s="299" t="e">
        <f>IF(AND(ROUND(J466,3)&lt;=ROUND(I466,3),ROUND(J466,3)&gt;=ROUND(H466,3)),"համապատասխանում է","չի համապատասխանում")</f>
        <v>#DIV/0!</v>
      </c>
      <c r="M466" s="11"/>
    </row>
    <row r="467" spans="1:13" ht="16.5" customHeight="1">
      <c r="A467" s="117"/>
      <c r="B467" s="146" t="s">
        <v>192</v>
      </c>
      <c r="C467" s="146"/>
      <c r="D467" s="164"/>
      <c r="E467" s="326"/>
      <c r="F467" s="326"/>
      <c r="G467" s="117"/>
      <c r="H467" s="117"/>
      <c r="I467" s="117"/>
      <c r="J467" s="117"/>
      <c r="K467" s="117"/>
    </row>
    <row r="468" spans="1:13" s="53" customFormat="1" ht="38.25">
      <c r="A468" s="12">
        <v>1</v>
      </c>
      <c r="B468" s="97" t="s">
        <v>506</v>
      </c>
      <c r="C468" s="39" t="s">
        <v>75</v>
      </c>
      <c r="D468" s="204">
        <v>1</v>
      </c>
      <c r="E468" s="12"/>
      <c r="F468" s="300">
        <f t="shared" ref="F468:F516" si="50">E468*D468</f>
        <v>0</v>
      </c>
      <c r="G468" s="12"/>
      <c r="H468" s="12"/>
      <c r="I468" s="12"/>
      <c r="J468" s="12"/>
      <c r="K468" s="12"/>
    </row>
    <row r="469" spans="1:13" s="53" customFormat="1">
      <c r="A469" s="52"/>
      <c r="B469" s="97" t="s">
        <v>355</v>
      </c>
      <c r="C469" s="52" t="s">
        <v>40</v>
      </c>
      <c r="D469" s="208">
        <v>1</v>
      </c>
      <c r="E469" s="12"/>
      <c r="F469" s="300">
        <f t="shared" si="50"/>
        <v>0</v>
      </c>
      <c r="G469" s="12"/>
      <c r="H469" s="12"/>
      <c r="I469" s="12"/>
      <c r="J469" s="12"/>
      <c r="K469" s="12"/>
    </row>
    <row r="470" spans="1:13" s="1" customFormat="1" ht="51">
      <c r="A470" s="56"/>
      <c r="B470" s="142" t="s">
        <v>748</v>
      </c>
      <c r="C470" s="56" t="s">
        <v>40</v>
      </c>
      <c r="D470" s="211">
        <v>1</v>
      </c>
      <c r="E470" s="10"/>
      <c r="F470" s="300">
        <f t="shared" si="50"/>
        <v>0</v>
      </c>
      <c r="G470" s="10"/>
      <c r="H470" s="10"/>
      <c r="I470" s="10"/>
      <c r="J470" s="10"/>
      <c r="K470" s="10"/>
    </row>
    <row r="471" spans="1:13" s="1" customFormat="1" ht="51">
      <c r="A471" s="56"/>
      <c r="B471" s="142" t="s">
        <v>749</v>
      </c>
      <c r="C471" s="56" t="s">
        <v>40</v>
      </c>
      <c r="D471" s="211">
        <v>4</v>
      </c>
      <c r="E471" s="10"/>
      <c r="F471" s="300">
        <f t="shared" si="50"/>
        <v>0</v>
      </c>
      <c r="G471" s="10"/>
      <c r="H471" s="10"/>
      <c r="I471" s="10"/>
      <c r="J471" s="10"/>
      <c r="K471" s="10"/>
    </row>
    <row r="472" spans="1:13" s="1" customFormat="1" ht="51">
      <c r="A472" s="56"/>
      <c r="B472" s="142" t="s">
        <v>750</v>
      </c>
      <c r="C472" s="56" t="s">
        <v>40</v>
      </c>
      <c r="D472" s="211">
        <v>1</v>
      </c>
      <c r="E472" s="10"/>
      <c r="F472" s="300">
        <f t="shared" si="50"/>
        <v>0</v>
      </c>
      <c r="G472" s="10"/>
      <c r="H472" s="10"/>
      <c r="I472" s="10"/>
      <c r="J472" s="10"/>
      <c r="K472" s="10"/>
    </row>
    <row r="473" spans="1:13" s="1" customFormat="1" ht="51">
      <c r="A473" s="56"/>
      <c r="B473" s="142" t="s">
        <v>751</v>
      </c>
      <c r="C473" s="56" t="s">
        <v>40</v>
      </c>
      <c r="D473" s="211">
        <v>1</v>
      </c>
      <c r="E473" s="10"/>
      <c r="F473" s="300">
        <f t="shared" si="50"/>
        <v>0</v>
      </c>
      <c r="G473" s="10"/>
      <c r="H473" s="10"/>
      <c r="I473" s="10"/>
      <c r="J473" s="10"/>
      <c r="K473" s="10"/>
    </row>
    <row r="474" spans="1:13" s="1" customFormat="1" ht="51">
      <c r="A474" s="56"/>
      <c r="B474" s="142" t="s">
        <v>752</v>
      </c>
      <c r="C474" s="56" t="s">
        <v>40</v>
      </c>
      <c r="D474" s="211">
        <v>1</v>
      </c>
      <c r="E474" s="10"/>
      <c r="F474" s="300">
        <f t="shared" si="50"/>
        <v>0</v>
      </c>
      <c r="G474" s="10"/>
      <c r="H474" s="10"/>
      <c r="I474" s="10"/>
      <c r="J474" s="10"/>
      <c r="K474" s="10"/>
    </row>
    <row r="475" spans="1:13" s="1" customFormat="1" ht="51">
      <c r="A475" s="56"/>
      <c r="B475" s="142" t="s">
        <v>753</v>
      </c>
      <c r="C475" s="56" t="s">
        <v>40</v>
      </c>
      <c r="D475" s="211">
        <v>1</v>
      </c>
      <c r="E475" s="10"/>
      <c r="F475" s="300">
        <f t="shared" si="50"/>
        <v>0</v>
      </c>
      <c r="G475" s="10"/>
      <c r="H475" s="10"/>
      <c r="I475" s="10"/>
      <c r="J475" s="10"/>
      <c r="K475" s="10"/>
    </row>
    <row r="476" spans="1:13" s="1" customFormat="1" ht="51">
      <c r="A476" s="56"/>
      <c r="B476" s="142" t="s">
        <v>754</v>
      </c>
      <c r="C476" s="56" t="s">
        <v>40</v>
      </c>
      <c r="D476" s="211">
        <v>2</v>
      </c>
      <c r="E476" s="10"/>
      <c r="F476" s="300">
        <f t="shared" si="50"/>
        <v>0</v>
      </c>
      <c r="G476" s="10"/>
      <c r="H476" s="10"/>
      <c r="I476" s="10"/>
      <c r="J476" s="10"/>
      <c r="K476" s="10"/>
    </row>
    <row r="477" spans="1:13" s="68" customFormat="1" ht="25.5">
      <c r="A477" s="67"/>
      <c r="B477" s="148" t="s">
        <v>507</v>
      </c>
      <c r="C477" s="67" t="s">
        <v>23</v>
      </c>
      <c r="D477" s="223">
        <v>6.5</v>
      </c>
      <c r="E477" s="67"/>
      <c r="F477" s="300">
        <f t="shared" si="50"/>
        <v>0</v>
      </c>
      <c r="G477" s="67"/>
      <c r="H477" s="67"/>
      <c r="I477" s="67"/>
      <c r="J477" s="67"/>
      <c r="K477" s="67"/>
    </row>
    <row r="478" spans="1:13" s="1" customFormat="1" ht="38.25">
      <c r="A478" s="56"/>
      <c r="B478" s="142" t="s">
        <v>193</v>
      </c>
      <c r="C478" s="56" t="s">
        <v>19</v>
      </c>
      <c r="D478" s="211">
        <v>4</v>
      </c>
      <c r="E478" s="10"/>
      <c r="F478" s="300">
        <f t="shared" si="50"/>
        <v>0</v>
      </c>
      <c r="G478" s="10"/>
      <c r="H478" s="10"/>
      <c r="I478" s="10"/>
      <c r="J478" s="10"/>
      <c r="K478" s="10"/>
    </row>
    <row r="479" spans="1:13" s="1" customFormat="1" ht="38.25">
      <c r="A479" s="56"/>
      <c r="B479" s="142" t="s">
        <v>194</v>
      </c>
      <c r="C479" s="56" t="s">
        <v>19</v>
      </c>
      <c r="D479" s="211">
        <v>8</v>
      </c>
      <c r="E479" s="10"/>
      <c r="F479" s="300">
        <f t="shared" si="50"/>
        <v>0</v>
      </c>
      <c r="G479" s="10"/>
      <c r="H479" s="10"/>
      <c r="I479" s="10"/>
      <c r="J479" s="10"/>
      <c r="K479" s="10"/>
    </row>
    <row r="480" spans="1:13" s="1" customFormat="1" ht="38.25">
      <c r="A480" s="56"/>
      <c r="B480" s="142" t="s">
        <v>195</v>
      </c>
      <c r="C480" s="56" t="s">
        <v>19</v>
      </c>
      <c r="D480" s="211">
        <v>4</v>
      </c>
      <c r="E480" s="10"/>
      <c r="F480" s="300">
        <f t="shared" si="50"/>
        <v>0</v>
      </c>
      <c r="G480" s="10"/>
      <c r="H480" s="10"/>
      <c r="I480" s="10"/>
      <c r="J480" s="10"/>
      <c r="K480" s="10"/>
    </row>
    <row r="481" spans="1:11" s="68" customFormat="1" ht="25.5">
      <c r="A481" s="67"/>
      <c r="B481" s="148" t="s">
        <v>196</v>
      </c>
      <c r="C481" s="67" t="s">
        <v>23</v>
      </c>
      <c r="D481" s="223">
        <v>6.5</v>
      </c>
      <c r="E481" s="67"/>
      <c r="F481" s="300">
        <f t="shared" si="50"/>
        <v>0</v>
      </c>
      <c r="G481" s="67"/>
      <c r="H481" s="67"/>
      <c r="I481" s="67"/>
      <c r="J481" s="67"/>
      <c r="K481" s="67"/>
    </row>
    <row r="482" spans="1:11" s="68" customFormat="1">
      <c r="A482" s="67"/>
      <c r="B482" s="148" t="s">
        <v>31</v>
      </c>
      <c r="C482" s="67" t="s">
        <v>23</v>
      </c>
      <c r="D482" s="223">
        <v>0.2</v>
      </c>
      <c r="E482" s="67"/>
      <c r="F482" s="300">
        <f t="shared" si="50"/>
        <v>0</v>
      </c>
      <c r="G482" s="67"/>
      <c r="H482" s="67"/>
      <c r="I482" s="67"/>
      <c r="J482" s="67"/>
      <c r="K482" s="67"/>
    </row>
    <row r="483" spans="1:11" s="53" customFormat="1" ht="25.5">
      <c r="A483" s="12">
        <v>2</v>
      </c>
      <c r="B483" s="97" t="s">
        <v>197</v>
      </c>
      <c r="C483" s="39" t="s">
        <v>75</v>
      </c>
      <c r="D483" s="204">
        <v>1</v>
      </c>
      <c r="E483" s="12"/>
      <c r="F483" s="300">
        <f t="shared" si="50"/>
        <v>0</v>
      </c>
      <c r="G483" s="12"/>
      <c r="H483" s="12"/>
      <c r="I483" s="12"/>
      <c r="J483" s="12"/>
      <c r="K483" s="12"/>
    </row>
    <row r="484" spans="1:11" s="53" customFormat="1">
      <c r="A484" s="52"/>
      <c r="B484" s="97" t="s">
        <v>356</v>
      </c>
      <c r="C484" s="52" t="s">
        <v>40</v>
      </c>
      <c r="D484" s="208">
        <v>1</v>
      </c>
      <c r="E484" s="12"/>
      <c r="F484" s="300">
        <f t="shared" si="50"/>
        <v>0</v>
      </c>
      <c r="G484" s="12"/>
      <c r="H484" s="12"/>
      <c r="I484" s="12"/>
      <c r="J484" s="12"/>
      <c r="K484" s="12"/>
    </row>
    <row r="485" spans="1:11" s="68" customFormat="1">
      <c r="A485" s="67"/>
      <c r="B485" s="148" t="s">
        <v>31</v>
      </c>
      <c r="C485" s="67" t="s">
        <v>23</v>
      </c>
      <c r="D485" s="223">
        <v>0.2</v>
      </c>
      <c r="E485" s="67"/>
      <c r="F485" s="300">
        <f t="shared" si="50"/>
        <v>0</v>
      </c>
      <c r="G485" s="67"/>
      <c r="H485" s="67"/>
      <c r="I485" s="67"/>
      <c r="J485" s="67"/>
      <c r="K485" s="67"/>
    </row>
    <row r="486" spans="1:11" s="53" customFormat="1">
      <c r="A486" s="52"/>
      <c r="B486" s="97" t="s">
        <v>198</v>
      </c>
      <c r="C486" s="52" t="s">
        <v>40</v>
      </c>
      <c r="D486" s="208">
        <v>2</v>
      </c>
      <c r="E486" s="12"/>
      <c r="F486" s="300">
        <f t="shared" si="50"/>
        <v>0</v>
      </c>
      <c r="G486" s="12"/>
      <c r="H486" s="12"/>
      <c r="I486" s="12"/>
      <c r="J486" s="12"/>
      <c r="K486" s="12"/>
    </row>
    <row r="487" spans="1:11" s="1" customFormat="1" ht="51">
      <c r="A487" s="56"/>
      <c r="B487" s="142" t="s">
        <v>752</v>
      </c>
      <c r="C487" s="56" t="s">
        <v>40</v>
      </c>
      <c r="D487" s="211">
        <v>1</v>
      </c>
      <c r="E487" s="10"/>
      <c r="F487" s="300">
        <f t="shared" si="50"/>
        <v>0</v>
      </c>
      <c r="G487" s="10"/>
      <c r="H487" s="10"/>
      <c r="I487" s="10"/>
      <c r="J487" s="10"/>
      <c r="K487" s="10"/>
    </row>
    <row r="488" spans="1:11" s="68" customFormat="1" ht="38.25">
      <c r="A488" s="67">
        <v>3</v>
      </c>
      <c r="B488" s="148" t="s">
        <v>95</v>
      </c>
      <c r="C488" s="56" t="s">
        <v>40</v>
      </c>
      <c r="D488" s="223">
        <v>5</v>
      </c>
      <c r="E488" s="67"/>
      <c r="F488" s="300">
        <f t="shared" si="50"/>
        <v>0</v>
      </c>
      <c r="G488" s="67"/>
      <c r="H488" s="67"/>
      <c r="I488" s="67"/>
      <c r="J488" s="67"/>
      <c r="K488" s="67"/>
    </row>
    <row r="489" spans="1:11" s="1" customFormat="1" ht="51">
      <c r="A489" s="56">
        <v>4</v>
      </c>
      <c r="B489" s="142" t="s">
        <v>755</v>
      </c>
      <c r="C489" s="56" t="s">
        <v>40</v>
      </c>
      <c r="D489" s="211">
        <v>4</v>
      </c>
      <c r="E489" s="10"/>
      <c r="F489" s="300">
        <f t="shared" si="50"/>
        <v>0</v>
      </c>
      <c r="G489" s="10"/>
      <c r="H489" s="10"/>
      <c r="I489" s="10"/>
      <c r="J489" s="10"/>
      <c r="K489" s="10"/>
    </row>
    <row r="490" spans="1:11" s="1" customFormat="1" ht="51">
      <c r="A490" s="56">
        <v>5</v>
      </c>
      <c r="B490" s="142" t="s">
        <v>756</v>
      </c>
      <c r="C490" s="56" t="s">
        <v>40</v>
      </c>
      <c r="D490" s="211">
        <v>1</v>
      </c>
      <c r="E490" s="10"/>
      <c r="F490" s="300">
        <f t="shared" si="50"/>
        <v>0</v>
      </c>
      <c r="G490" s="10"/>
      <c r="H490" s="10"/>
      <c r="I490" s="10"/>
      <c r="J490" s="10"/>
      <c r="K490" s="10"/>
    </row>
    <row r="491" spans="1:11" s="1" customFormat="1" ht="51">
      <c r="A491" s="56">
        <v>6</v>
      </c>
      <c r="B491" s="142" t="s">
        <v>757</v>
      </c>
      <c r="C491" s="56" t="s">
        <v>40</v>
      </c>
      <c r="D491" s="211">
        <v>77</v>
      </c>
      <c r="E491" s="10"/>
      <c r="F491" s="300">
        <f t="shared" si="50"/>
        <v>0</v>
      </c>
      <c r="G491" s="10"/>
      <c r="H491" s="10"/>
      <c r="I491" s="10"/>
      <c r="J491" s="10"/>
      <c r="K491" s="10"/>
    </row>
    <row r="492" spans="1:11" s="1" customFormat="1" ht="51">
      <c r="A492" s="56">
        <v>7</v>
      </c>
      <c r="B492" s="142" t="s">
        <v>758</v>
      </c>
      <c r="C492" s="56" t="s">
        <v>40</v>
      </c>
      <c r="D492" s="211">
        <v>13</v>
      </c>
      <c r="E492" s="10"/>
      <c r="F492" s="300">
        <f t="shared" si="50"/>
        <v>0</v>
      </c>
      <c r="G492" s="10"/>
      <c r="H492" s="10"/>
      <c r="I492" s="10"/>
      <c r="J492" s="10"/>
      <c r="K492" s="10"/>
    </row>
    <row r="493" spans="1:11" s="1" customFormat="1" ht="51">
      <c r="A493" s="56">
        <v>8</v>
      </c>
      <c r="B493" s="142" t="s">
        <v>759</v>
      </c>
      <c r="C493" s="56" t="s">
        <v>40</v>
      </c>
      <c r="D493" s="211">
        <v>37</v>
      </c>
      <c r="E493" s="10"/>
      <c r="F493" s="300">
        <f t="shared" si="50"/>
        <v>0</v>
      </c>
      <c r="G493" s="10"/>
      <c r="H493" s="10"/>
      <c r="I493" s="10"/>
      <c r="J493" s="10"/>
      <c r="K493" s="10"/>
    </row>
    <row r="494" spans="1:11" s="88" customFormat="1" ht="51">
      <c r="A494" s="22">
        <v>9</v>
      </c>
      <c r="B494" s="29" t="s">
        <v>508</v>
      </c>
      <c r="C494" s="22" t="s">
        <v>23</v>
      </c>
      <c r="D494" s="182">
        <v>72</v>
      </c>
      <c r="E494" s="22"/>
      <c r="F494" s="300">
        <f t="shared" si="50"/>
        <v>0</v>
      </c>
      <c r="G494" s="22"/>
      <c r="H494" s="22"/>
      <c r="I494" s="22"/>
      <c r="J494" s="22"/>
      <c r="K494" s="22"/>
    </row>
    <row r="495" spans="1:11" s="88" customFormat="1" ht="51">
      <c r="A495" s="22">
        <v>10</v>
      </c>
      <c r="B495" s="29" t="s">
        <v>509</v>
      </c>
      <c r="C495" s="22" t="s">
        <v>23</v>
      </c>
      <c r="D495" s="182">
        <v>8</v>
      </c>
      <c r="E495" s="22"/>
      <c r="F495" s="300">
        <f t="shared" si="50"/>
        <v>0</v>
      </c>
      <c r="G495" s="22"/>
      <c r="H495" s="22"/>
      <c r="I495" s="22"/>
      <c r="J495" s="22"/>
      <c r="K495" s="22"/>
    </row>
    <row r="496" spans="1:11" s="88" customFormat="1" ht="51">
      <c r="A496" s="22">
        <v>11</v>
      </c>
      <c r="B496" s="29" t="s">
        <v>510</v>
      </c>
      <c r="C496" s="22" t="s">
        <v>23</v>
      </c>
      <c r="D496" s="182">
        <v>28</v>
      </c>
      <c r="E496" s="22"/>
      <c r="F496" s="300">
        <f t="shared" si="50"/>
        <v>0</v>
      </c>
      <c r="G496" s="22"/>
      <c r="H496" s="22"/>
      <c r="I496" s="22"/>
      <c r="J496" s="22"/>
      <c r="K496" s="22"/>
    </row>
    <row r="497" spans="1:48" s="88" customFormat="1" ht="51">
      <c r="A497" s="22">
        <v>12</v>
      </c>
      <c r="B497" s="29" t="s">
        <v>511</v>
      </c>
      <c r="C497" s="22" t="s">
        <v>23</v>
      </c>
      <c r="D497" s="182">
        <v>6</v>
      </c>
      <c r="E497" s="22"/>
      <c r="F497" s="300">
        <f t="shared" si="50"/>
        <v>0</v>
      </c>
      <c r="G497" s="22"/>
      <c r="H497" s="22"/>
      <c r="I497" s="22"/>
      <c r="J497" s="22"/>
      <c r="K497" s="22"/>
    </row>
    <row r="498" spans="1:48" s="88" customFormat="1" ht="51">
      <c r="A498" s="22">
        <v>13</v>
      </c>
      <c r="B498" s="29" t="s">
        <v>512</v>
      </c>
      <c r="C498" s="22" t="s">
        <v>23</v>
      </c>
      <c r="D498" s="182">
        <v>12</v>
      </c>
      <c r="E498" s="22"/>
      <c r="F498" s="300">
        <f t="shared" si="50"/>
        <v>0</v>
      </c>
      <c r="G498" s="22"/>
      <c r="H498" s="22"/>
      <c r="I498" s="22"/>
      <c r="J498" s="22"/>
      <c r="K498" s="22"/>
    </row>
    <row r="499" spans="1:48" s="88" customFormat="1" ht="51">
      <c r="A499" s="22">
        <v>14</v>
      </c>
      <c r="B499" s="29" t="s">
        <v>513</v>
      </c>
      <c r="C499" s="22" t="s">
        <v>23</v>
      </c>
      <c r="D499" s="182">
        <v>724</v>
      </c>
      <c r="E499" s="22"/>
      <c r="F499" s="300">
        <f t="shared" si="50"/>
        <v>0</v>
      </c>
      <c r="G499" s="22"/>
      <c r="H499" s="22"/>
      <c r="I499" s="22"/>
      <c r="J499" s="22"/>
      <c r="K499" s="22"/>
    </row>
    <row r="500" spans="1:48" s="68" customFormat="1" ht="51">
      <c r="A500" s="67">
        <v>15</v>
      </c>
      <c r="B500" s="148" t="s">
        <v>514</v>
      </c>
      <c r="C500" s="67" t="s">
        <v>23</v>
      </c>
      <c r="D500" s="223">
        <v>2115</v>
      </c>
      <c r="E500" s="67"/>
      <c r="F500" s="300">
        <f t="shared" si="50"/>
        <v>0</v>
      </c>
      <c r="G500" s="67"/>
      <c r="H500" s="67"/>
      <c r="I500" s="67"/>
      <c r="J500" s="67"/>
      <c r="K500" s="67"/>
    </row>
    <row r="501" spans="1:48" s="68" customFormat="1" ht="51">
      <c r="A501" s="67">
        <v>16</v>
      </c>
      <c r="B501" s="148" t="s">
        <v>515</v>
      </c>
      <c r="C501" s="67" t="s">
        <v>23</v>
      </c>
      <c r="D501" s="223">
        <v>1938</v>
      </c>
      <c r="E501" s="67"/>
      <c r="F501" s="300">
        <f t="shared" si="50"/>
        <v>0</v>
      </c>
      <c r="G501" s="67"/>
      <c r="H501" s="67"/>
      <c r="I501" s="67"/>
      <c r="J501" s="67"/>
      <c r="K501" s="67"/>
    </row>
    <row r="502" spans="1:48" s="2" customFormat="1" ht="38.25">
      <c r="A502" s="20">
        <v>17</v>
      </c>
      <c r="B502" s="133" t="s">
        <v>199</v>
      </c>
      <c r="C502" s="20" t="s">
        <v>75</v>
      </c>
      <c r="D502" s="224">
        <v>156</v>
      </c>
      <c r="E502" s="20"/>
      <c r="F502" s="300">
        <f t="shared" si="50"/>
        <v>0</v>
      </c>
      <c r="G502" s="20"/>
      <c r="H502" s="20"/>
      <c r="I502" s="20"/>
      <c r="J502" s="20"/>
      <c r="K502" s="20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  <c r="AI502" s="69"/>
      <c r="AJ502" s="69"/>
      <c r="AK502" s="69"/>
      <c r="AL502" s="69"/>
      <c r="AM502" s="69"/>
      <c r="AN502" s="69"/>
      <c r="AO502" s="69"/>
      <c r="AP502" s="69"/>
      <c r="AQ502" s="69"/>
      <c r="AR502" s="69"/>
      <c r="AS502" s="69"/>
      <c r="AT502" s="69"/>
      <c r="AU502" s="69"/>
      <c r="AV502" s="69"/>
    </row>
    <row r="503" spans="1:48" s="2" customFormat="1" ht="38.25">
      <c r="A503" s="20">
        <v>18</v>
      </c>
      <c r="B503" s="133" t="s">
        <v>200</v>
      </c>
      <c r="C503" s="20" t="s">
        <v>75</v>
      </c>
      <c r="D503" s="224">
        <v>153</v>
      </c>
      <c r="E503" s="20"/>
      <c r="F503" s="300">
        <f t="shared" si="50"/>
        <v>0</v>
      </c>
      <c r="G503" s="20"/>
      <c r="H503" s="20"/>
      <c r="I503" s="20"/>
      <c r="J503" s="20"/>
      <c r="K503" s="20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  <c r="AI503" s="69"/>
      <c r="AJ503" s="69"/>
      <c r="AK503" s="69"/>
      <c r="AL503" s="69"/>
      <c r="AM503" s="69"/>
      <c r="AN503" s="69"/>
      <c r="AO503" s="69"/>
      <c r="AP503" s="69"/>
      <c r="AQ503" s="69"/>
      <c r="AR503" s="69"/>
      <c r="AS503" s="69"/>
      <c r="AT503" s="69"/>
      <c r="AU503" s="69"/>
      <c r="AV503" s="69"/>
    </row>
    <row r="504" spans="1:48" s="53" customFormat="1" ht="38.25">
      <c r="A504" s="52">
        <v>19</v>
      </c>
      <c r="B504" s="97" t="s">
        <v>201</v>
      </c>
      <c r="C504" s="52" t="s">
        <v>75</v>
      </c>
      <c r="D504" s="224">
        <v>3</v>
      </c>
      <c r="E504" s="12"/>
      <c r="F504" s="300">
        <f t="shared" si="50"/>
        <v>0</v>
      </c>
      <c r="G504" s="12"/>
      <c r="H504" s="12"/>
      <c r="I504" s="12"/>
      <c r="J504" s="12"/>
      <c r="K504" s="12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  <c r="AA504" s="70"/>
      <c r="AB504" s="70"/>
      <c r="AC504" s="70"/>
      <c r="AD504" s="70"/>
      <c r="AE504" s="70"/>
      <c r="AF504" s="70"/>
      <c r="AG504" s="70"/>
      <c r="AH504" s="70"/>
      <c r="AI504" s="70"/>
      <c r="AJ504" s="70"/>
      <c r="AK504" s="70"/>
      <c r="AL504" s="70"/>
      <c r="AM504" s="70"/>
      <c r="AN504" s="70"/>
      <c r="AO504" s="70"/>
      <c r="AP504" s="70"/>
      <c r="AQ504" s="70"/>
      <c r="AR504" s="70"/>
      <c r="AS504" s="70"/>
      <c r="AT504" s="70"/>
      <c r="AU504" s="70"/>
      <c r="AV504" s="70"/>
    </row>
    <row r="505" spans="1:48" s="53" customFormat="1" ht="51">
      <c r="A505" s="52">
        <v>20</v>
      </c>
      <c r="B505" s="97" t="s">
        <v>202</v>
      </c>
      <c r="C505" s="52" t="s">
        <v>75</v>
      </c>
      <c r="D505" s="224">
        <v>46</v>
      </c>
      <c r="E505" s="12"/>
      <c r="F505" s="300">
        <f t="shared" si="50"/>
        <v>0</v>
      </c>
      <c r="G505" s="12"/>
      <c r="H505" s="12"/>
      <c r="I505" s="12"/>
      <c r="J505" s="12"/>
      <c r="K505" s="12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  <c r="AA505" s="70"/>
      <c r="AB505" s="70"/>
      <c r="AC505" s="70"/>
      <c r="AD505" s="70"/>
      <c r="AE505" s="70"/>
      <c r="AF505" s="70"/>
      <c r="AG505" s="70"/>
      <c r="AH505" s="70"/>
      <c r="AI505" s="70"/>
      <c r="AJ505" s="70"/>
      <c r="AK505" s="70"/>
      <c r="AL505" s="70"/>
      <c r="AM505" s="70"/>
      <c r="AN505" s="70"/>
      <c r="AO505" s="70"/>
      <c r="AP505" s="70"/>
      <c r="AQ505" s="70"/>
      <c r="AR505" s="70"/>
      <c r="AS505" s="70"/>
      <c r="AT505" s="70"/>
      <c r="AU505" s="70"/>
      <c r="AV505" s="70"/>
    </row>
    <row r="506" spans="1:48" s="1" customFormat="1">
      <c r="A506" s="56">
        <v>21</v>
      </c>
      <c r="B506" s="142" t="s">
        <v>76</v>
      </c>
      <c r="C506" s="14" t="s">
        <v>40</v>
      </c>
      <c r="D506" s="211">
        <v>18</v>
      </c>
      <c r="E506" s="10"/>
      <c r="F506" s="300">
        <f t="shared" si="50"/>
        <v>0</v>
      </c>
      <c r="G506" s="10"/>
      <c r="H506" s="10"/>
      <c r="I506" s="10"/>
      <c r="J506" s="10"/>
      <c r="K506" s="10"/>
    </row>
    <row r="507" spans="1:48" s="41" customFormat="1" ht="25.5">
      <c r="A507" s="57">
        <v>22</v>
      </c>
      <c r="B507" s="145" t="s">
        <v>516</v>
      </c>
      <c r="C507" s="14" t="s">
        <v>40</v>
      </c>
      <c r="D507" s="217">
        <v>254</v>
      </c>
      <c r="E507" s="39"/>
      <c r="F507" s="300">
        <f t="shared" si="50"/>
        <v>0</v>
      </c>
      <c r="G507" s="39"/>
      <c r="H507" s="39"/>
      <c r="I507" s="39"/>
      <c r="J507" s="39"/>
      <c r="K507" s="39"/>
    </row>
    <row r="508" spans="1:48" s="41" customFormat="1" ht="25.5">
      <c r="A508" s="39">
        <v>23</v>
      </c>
      <c r="B508" s="135" t="s">
        <v>517</v>
      </c>
      <c r="C508" s="39" t="s">
        <v>40</v>
      </c>
      <c r="D508" s="197">
        <v>43</v>
      </c>
      <c r="E508" s="39"/>
      <c r="F508" s="300">
        <f t="shared" si="50"/>
        <v>0</v>
      </c>
      <c r="G508" s="39"/>
      <c r="H508" s="39"/>
      <c r="I508" s="39"/>
      <c r="J508" s="39"/>
      <c r="K508" s="39"/>
    </row>
    <row r="509" spans="1:48" s="41" customFormat="1" ht="25.5">
      <c r="A509" s="39">
        <v>24</v>
      </c>
      <c r="B509" s="135" t="s">
        <v>518</v>
      </c>
      <c r="C509" s="39" t="s">
        <v>40</v>
      </c>
      <c r="D509" s="197">
        <v>43</v>
      </c>
      <c r="E509" s="39"/>
      <c r="F509" s="300">
        <f t="shared" si="50"/>
        <v>0</v>
      </c>
      <c r="G509" s="39"/>
      <c r="H509" s="39"/>
      <c r="I509" s="39"/>
      <c r="J509" s="39"/>
      <c r="K509" s="39"/>
    </row>
    <row r="510" spans="1:48" s="41" customFormat="1" ht="25.5">
      <c r="A510" s="39">
        <v>25</v>
      </c>
      <c r="B510" s="135" t="s">
        <v>519</v>
      </c>
      <c r="C510" s="39" t="s">
        <v>40</v>
      </c>
      <c r="D510" s="197">
        <v>3</v>
      </c>
      <c r="E510" s="39"/>
      <c r="F510" s="300">
        <f t="shared" si="50"/>
        <v>0</v>
      </c>
      <c r="G510" s="39"/>
      <c r="H510" s="39"/>
      <c r="I510" s="39"/>
      <c r="J510" s="39"/>
      <c r="K510" s="39"/>
    </row>
    <row r="511" spans="1:48" s="41" customFormat="1">
      <c r="A511" s="39">
        <v>26</v>
      </c>
      <c r="B511" s="135" t="s">
        <v>520</v>
      </c>
      <c r="C511" s="39" t="s">
        <v>40</v>
      </c>
      <c r="D511" s="197">
        <v>6</v>
      </c>
      <c r="E511" s="39"/>
      <c r="F511" s="300">
        <f t="shared" si="50"/>
        <v>0</v>
      </c>
      <c r="G511" s="39"/>
      <c r="H511" s="39"/>
      <c r="I511" s="39"/>
      <c r="J511" s="39"/>
      <c r="K511" s="39"/>
    </row>
    <row r="512" spans="1:48" s="53" customFormat="1" ht="25.5">
      <c r="A512" s="52">
        <v>27</v>
      </c>
      <c r="B512" s="97" t="s">
        <v>357</v>
      </c>
      <c r="C512" s="52" t="s">
        <v>40</v>
      </c>
      <c r="D512" s="217">
        <v>349</v>
      </c>
      <c r="E512" s="12"/>
      <c r="F512" s="300">
        <f t="shared" si="50"/>
        <v>0</v>
      </c>
      <c r="G512" s="12"/>
      <c r="H512" s="12"/>
      <c r="I512" s="12"/>
      <c r="J512" s="12"/>
      <c r="K512" s="12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  <c r="AA512" s="70"/>
      <c r="AB512" s="70"/>
      <c r="AC512" s="70"/>
      <c r="AD512" s="70"/>
      <c r="AE512" s="70"/>
      <c r="AF512" s="70"/>
      <c r="AG512" s="70"/>
      <c r="AH512" s="70"/>
      <c r="AI512" s="70"/>
      <c r="AJ512" s="70"/>
      <c r="AK512" s="70"/>
      <c r="AL512" s="70"/>
      <c r="AM512" s="70"/>
      <c r="AN512" s="70"/>
      <c r="AO512" s="70"/>
      <c r="AP512" s="70"/>
      <c r="AQ512" s="70"/>
      <c r="AR512" s="70"/>
      <c r="AS512" s="70"/>
      <c r="AT512" s="70"/>
      <c r="AU512" s="70"/>
      <c r="AV512" s="70"/>
    </row>
    <row r="513" spans="1:13" s="2" customFormat="1">
      <c r="A513" s="54">
        <v>28</v>
      </c>
      <c r="B513" s="142" t="s">
        <v>358</v>
      </c>
      <c r="C513" s="54" t="s">
        <v>40</v>
      </c>
      <c r="D513" s="209">
        <v>100</v>
      </c>
      <c r="E513" s="20"/>
      <c r="F513" s="300">
        <f t="shared" si="50"/>
        <v>0</v>
      </c>
      <c r="G513" s="20"/>
      <c r="H513" s="20"/>
      <c r="I513" s="20"/>
      <c r="J513" s="20"/>
      <c r="K513" s="20"/>
    </row>
    <row r="514" spans="1:13" s="88" customFormat="1" ht="25.5">
      <c r="A514" s="22">
        <v>29</v>
      </c>
      <c r="B514" s="29" t="s">
        <v>521</v>
      </c>
      <c r="C514" s="22" t="s">
        <v>23</v>
      </c>
      <c r="D514" s="182">
        <v>48</v>
      </c>
      <c r="E514" s="22"/>
      <c r="F514" s="300">
        <f t="shared" si="50"/>
        <v>0</v>
      </c>
      <c r="G514" s="22"/>
      <c r="H514" s="22"/>
      <c r="I514" s="22"/>
      <c r="J514" s="22"/>
      <c r="K514" s="22"/>
    </row>
    <row r="515" spans="1:13" s="53" customFormat="1" ht="25.5">
      <c r="A515" s="12">
        <v>30</v>
      </c>
      <c r="B515" s="83" t="s">
        <v>203</v>
      </c>
      <c r="C515" s="12" t="s">
        <v>23</v>
      </c>
      <c r="D515" s="173">
        <v>42</v>
      </c>
      <c r="E515" s="12"/>
      <c r="F515" s="300">
        <f t="shared" si="50"/>
        <v>0</v>
      </c>
      <c r="G515" s="12"/>
      <c r="H515" s="12"/>
      <c r="I515" s="12"/>
      <c r="J515" s="12"/>
      <c r="K515" s="12"/>
    </row>
    <row r="516" spans="1:13" s="1" customFormat="1">
      <c r="A516" s="56">
        <v>31</v>
      </c>
      <c r="B516" s="142" t="s">
        <v>204</v>
      </c>
      <c r="C516" s="56" t="s">
        <v>40</v>
      </c>
      <c r="D516" s="211">
        <v>5</v>
      </c>
      <c r="E516" s="10"/>
      <c r="F516" s="300">
        <f t="shared" si="50"/>
        <v>0</v>
      </c>
      <c r="G516" s="10"/>
      <c r="H516" s="10"/>
      <c r="I516" s="10"/>
      <c r="J516" s="10"/>
      <c r="K516" s="10"/>
    </row>
    <row r="517" spans="1:13" s="68" customFormat="1">
      <c r="A517" s="67"/>
      <c r="B517" s="120" t="s">
        <v>205</v>
      </c>
      <c r="C517" s="67"/>
      <c r="D517" s="225"/>
      <c r="E517" s="67"/>
      <c r="F517" s="67"/>
      <c r="G517" s="67"/>
      <c r="H517" s="67"/>
      <c r="I517" s="67"/>
      <c r="J517" s="67"/>
      <c r="K517" s="67"/>
    </row>
    <row r="518" spans="1:13" s="41" customFormat="1" ht="25.5">
      <c r="A518" s="57">
        <v>1</v>
      </c>
      <c r="B518" s="145" t="s">
        <v>522</v>
      </c>
      <c r="C518" s="57" t="s">
        <v>21</v>
      </c>
      <c r="D518" s="226">
        <v>7.2</v>
      </c>
      <c r="E518" s="39"/>
      <c r="F518" s="300">
        <f t="shared" ref="F518:F521" si="51">E518*D518</f>
        <v>0</v>
      </c>
      <c r="G518" s="39"/>
      <c r="H518" s="39"/>
      <c r="I518" s="39"/>
      <c r="J518" s="39"/>
      <c r="K518" s="39"/>
    </row>
    <row r="519" spans="1:13" s="41" customFormat="1">
      <c r="A519" s="57">
        <v>2</v>
      </c>
      <c r="B519" s="145" t="s">
        <v>523</v>
      </c>
      <c r="C519" s="57" t="s">
        <v>21</v>
      </c>
      <c r="D519" s="226">
        <v>7.2</v>
      </c>
      <c r="E519" s="39"/>
      <c r="F519" s="300">
        <f t="shared" si="51"/>
        <v>0</v>
      </c>
      <c r="G519" s="39"/>
      <c r="H519" s="39"/>
      <c r="I519" s="39"/>
      <c r="J519" s="39"/>
      <c r="K519" s="39"/>
    </row>
    <row r="520" spans="1:13" s="53" customFormat="1" ht="25.5">
      <c r="A520" s="12">
        <v>3</v>
      </c>
      <c r="B520" s="83" t="s">
        <v>203</v>
      </c>
      <c r="C520" s="12" t="s">
        <v>23</v>
      </c>
      <c r="D520" s="173">
        <v>42</v>
      </c>
      <c r="E520" s="12"/>
      <c r="F520" s="300">
        <f t="shared" si="51"/>
        <v>0</v>
      </c>
      <c r="G520" s="12"/>
      <c r="H520" s="12"/>
      <c r="I520" s="12"/>
      <c r="J520" s="12"/>
      <c r="K520" s="12"/>
    </row>
    <row r="521" spans="1:13" s="1" customFormat="1">
      <c r="A521" s="56">
        <v>4</v>
      </c>
      <c r="B521" s="142" t="s">
        <v>204</v>
      </c>
      <c r="C521" s="56" t="s">
        <v>40</v>
      </c>
      <c r="D521" s="211">
        <v>5</v>
      </c>
      <c r="E521" s="10"/>
      <c r="F521" s="300">
        <f t="shared" si="51"/>
        <v>0</v>
      </c>
      <c r="G521" s="10"/>
      <c r="H521" s="10"/>
      <c r="I521" s="10"/>
      <c r="J521" s="10"/>
      <c r="K521" s="10"/>
    </row>
    <row r="522" spans="1:13" s="68" customFormat="1" ht="25.5">
      <c r="A522" s="67"/>
      <c r="B522" s="120" t="s">
        <v>206</v>
      </c>
      <c r="C522" s="67"/>
      <c r="D522" s="225"/>
      <c r="E522" s="67"/>
      <c r="F522" s="67"/>
      <c r="G522" s="67"/>
      <c r="H522" s="67"/>
      <c r="I522" s="67"/>
      <c r="J522" s="67"/>
      <c r="K522" s="67"/>
    </row>
    <row r="523" spans="1:13" s="1" customFormat="1" ht="38.25">
      <c r="A523" s="56">
        <v>1</v>
      </c>
      <c r="B523" s="142" t="s">
        <v>207</v>
      </c>
      <c r="C523" s="56" t="s">
        <v>40</v>
      </c>
      <c r="D523" s="211">
        <v>23</v>
      </c>
      <c r="E523" s="10"/>
      <c r="F523" s="300">
        <f t="shared" ref="F523:F527" si="52">E523*D523</f>
        <v>0</v>
      </c>
      <c r="G523" s="10"/>
      <c r="H523" s="10"/>
      <c r="I523" s="10"/>
      <c r="J523" s="10"/>
      <c r="K523" s="10"/>
    </row>
    <row r="524" spans="1:13" s="1" customFormat="1" ht="25.5">
      <c r="A524" s="56">
        <v>2</v>
      </c>
      <c r="B524" s="142" t="s">
        <v>208</v>
      </c>
      <c r="C524" s="56" t="s">
        <v>40</v>
      </c>
      <c r="D524" s="211">
        <v>49</v>
      </c>
      <c r="E524" s="10"/>
      <c r="F524" s="300">
        <f t="shared" si="52"/>
        <v>0</v>
      </c>
      <c r="G524" s="10"/>
      <c r="H524" s="10"/>
      <c r="I524" s="10"/>
      <c r="J524" s="10"/>
      <c r="K524" s="10"/>
    </row>
    <row r="525" spans="1:13" s="88" customFormat="1" ht="38.25">
      <c r="A525" s="22">
        <v>3</v>
      </c>
      <c r="B525" s="29" t="s">
        <v>524</v>
      </c>
      <c r="C525" s="22" t="s">
        <v>23</v>
      </c>
      <c r="D525" s="182">
        <v>285</v>
      </c>
      <c r="E525" s="22"/>
      <c r="F525" s="300">
        <f t="shared" ref="F525" si="53">E525*D525</f>
        <v>0</v>
      </c>
      <c r="G525" s="22"/>
      <c r="H525" s="22"/>
      <c r="I525" s="22"/>
      <c r="J525" s="22"/>
      <c r="K525" s="22"/>
    </row>
    <row r="526" spans="1:13" s="68" customFormat="1">
      <c r="A526" s="67"/>
      <c r="B526" s="120" t="s">
        <v>1588</v>
      </c>
      <c r="C526" s="67"/>
      <c r="D526" s="225"/>
      <c r="E526" s="67"/>
      <c r="F526" s="67"/>
      <c r="G526" s="67"/>
      <c r="H526" s="67"/>
      <c r="I526" s="67"/>
      <c r="J526" s="67"/>
      <c r="K526" s="67"/>
    </row>
    <row r="527" spans="1:13" s="88" customFormat="1" ht="204">
      <c r="A527" s="22">
        <v>1</v>
      </c>
      <c r="B527" s="29" t="s">
        <v>1591</v>
      </c>
      <c r="C527" s="22" t="s">
        <v>1592</v>
      </c>
      <c r="D527" s="182">
        <v>1</v>
      </c>
      <c r="E527" s="22"/>
      <c r="F527" s="300">
        <f t="shared" si="52"/>
        <v>0</v>
      </c>
      <c r="G527" s="22"/>
      <c r="H527" s="22"/>
      <c r="I527" s="22"/>
      <c r="J527" s="22"/>
      <c r="K527" s="22"/>
    </row>
    <row r="528" spans="1:13" s="23" customFormat="1">
      <c r="A528" s="296"/>
      <c r="B528" s="297" t="s">
        <v>209</v>
      </c>
      <c r="C528" s="296"/>
      <c r="D528" s="298"/>
      <c r="E528" s="328"/>
      <c r="F528" s="328">
        <f>SUM(F468:F527)</f>
        <v>0</v>
      </c>
      <c r="G528" s="299">
        <v>4.1500000000000004</v>
      </c>
      <c r="H528" s="299">
        <f>G528*0.9</f>
        <v>3.7350000000000003</v>
      </c>
      <c r="I528" s="299">
        <f>G528*1.1</f>
        <v>4.5650000000000004</v>
      </c>
      <c r="J528" s="299" t="e">
        <f>+F528*1.03*1.2/$F$896*100</f>
        <v>#DIV/0!</v>
      </c>
      <c r="K528" s="299" t="e">
        <f>IF(AND(ROUND(J528,3)&lt;=ROUND(I528,3),ROUND(J528,3)&gt;=ROUND(H528,3)),"համապատասխանում է","չի համապատասխանում")</f>
        <v>#DIV/0!</v>
      </c>
      <c r="M528" s="11"/>
    </row>
    <row r="529" spans="1:11" ht="16.5" customHeight="1">
      <c r="A529" s="117"/>
      <c r="B529" s="146" t="s">
        <v>525</v>
      </c>
      <c r="C529" s="146"/>
      <c r="D529" s="164"/>
      <c r="E529" s="326"/>
      <c r="F529" s="326"/>
      <c r="G529" s="117"/>
      <c r="H529" s="117"/>
      <c r="I529" s="117"/>
      <c r="J529" s="117"/>
      <c r="K529" s="117"/>
    </row>
    <row r="530" spans="1:11" s="72" customFormat="1">
      <c r="A530" s="71"/>
      <c r="B530" s="318" t="s">
        <v>96</v>
      </c>
      <c r="C530" s="71"/>
      <c r="D530" s="227"/>
      <c r="E530" s="100"/>
      <c r="F530" s="100"/>
      <c r="G530" s="100"/>
      <c r="H530" s="100"/>
      <c r="I530" s="100"/>
      <c r="J530" s="100"/>
      <c r="K530" s="100"/>
    </row>
    <row r="531" spans="1:11" s="38" customFormat="1">
      <c r="A531" s="62">
        <v>1</v>
      </c>
      <c r="B531" s="63" t="s">
        <v>526</v>
      </c>
      <c r="C531" s="62" t="s">
        <v>75</v>
      </c>
      <c r="D531" s="228">
        <v>1</v>
      </c>
      <c r="E531" s="48"/>
      <c r="F531" s="300">
        <f t="shared" ref="F531:F538" si="54">E531*D531</f>
        <v>0</v>
      </c>
      <c r="G531" s="48"/>
      <c r="H531" s="48"/>
      <c r="I531" s="48"/>
      <c r="J531" s="48"/>
      <c r="K531" s="48"/>
    </row>
    <row r="532" spans="1:11" s="38" customFormat="1">
      <c r="A532" s="62">
        <v>2</v>
      </c>
      <c r="B532" s="63" t="s">
        <v>527</v>
      </c>
      <c r="C532" s="62" t="s">
        <v>75</v>
      </c>
      <c r="D532" s="228">
        <v>3</v>
      </c>
      <c r="E532" s="48"/>
      <c r="F532" s="300">
        <f t="shared" si="54"/>
        <v>0</v>
      </c>
      <c r="G532" s="48"/>
      <c r="H532" s="48"/>
      <c r="I532" s="48"/>
      <c r="J532" s="48"/>
      <c r="K532" s="48"/>
    </row>
    <row r="533" spans="1:11" s="41" customFormat="1">
      <c r="A533" s="57">
        <v>3</v>
      </c>
      <c r="B533" s="140" t="s">
        <v>528</v>
      </c>
      <c r="C533" s="57" t="s">
        <v>40</v>
      </c>
      <c r="D533" s="217">
        <v>16</v>
      </c>
      <c r="E533" s="39"/>
      <c r="F533" s="300">
        <f t="shared" si="54"/>
        <v>0</v>
      </c>
      <c r="G533" s="39"/>
      <c r="H533" s="39"/>
      <c r="I533" s="39"/>
      <c r="J533" s="39"/>
      <c r="K533" s="39"/>
    </row>
    <row r="534" spans="1:11" s="74" customFormat="1">
      <c r="A534" s="73">
        <v>4</v>
      </c>
      <c r="B534" s="149" t="s">
        <v>529</v>
      </c>
      <c r="C534" s="73" t="s">
        <v>40</v>
      </c>
      <c r="D534" s="229">
        <v>42</v>
      </c>
      <c r="E534" s="73"/>
      <c r="F534" s="300">
        <f t="shared" si="54"/>
        <v>0</v>
      </c>
      <c r="G534" s="73"/>
      <c r="H534" s="73"/>
      <c r="I534" s="73"/>
      <c r="J534" s="73"/>
      <c r="K534" s="73"/>
    </row>
    <row r="535" spans="1:11" s="38" customFormat="1">
      <c r="A535" s="62">
        <v>5</v>
      </c>
      <c r="B535" s="63" t="s">
        <v>359</v>
      </c>
      <c r="C535" s="73" t="s">
        <v>40</v>
      </c>
      <c r="D535" s="229">
        <v>42</v>
      </c>
      <c r="E535" s="48"/>
      <c r="F535" s="300">
        <f t="shared" si="54"/>
        <v>0</v>
      </c>
      <c r="G535" s="48"/>
      <c r="H535" s="48"/>
      <c r="I535" s="48"/>
      <c r="J535" s="48"/>
      <c r="K535" s="48"/>
    </row>
    <row r="536" spans="1:11" s="74" customFormat="1" ht="25.5">
      <c r="A536" s="73">
        <v>6</v>
      </c>
      <c r="B536" s="149" t="s">
        <v>530</v>
      </c>
      <c r="C536" s="73" t="s">
        <v>23</v>
      </c>
      <c r="D536" s="230">
        <v>965</v>
      </c>
      <c r="E536" s="73"/>
      <c r="F536" s="300">
        <f t="shared" si="54"/>
        <v>0</v>
      </c>
      <c r="G536" s="73"/>
      <c r="H536" s="73"/>
      <c r="I536" s="73"/>
      <c r="J536" s="73"/>
      <c r="K536" s="73"/>
    </row>
    <row r="537" spans="1:11" s="53" customFormat="1">
      <c r="A537" s="12">
        <v>7</v>
      </c>
      <c r="B537" s="83" t="s">
        <v>531</v>
      </c>
      <c r="C537" s="12" t="s">
        <v>23</v>
      </c>
      <c r="D537" s="173">
        <v>865</v>
      </c>
      <c r="E537" s="12"/>
      <c r="F537" s="300">
        <f t="shared" si="54"/>
        <v>0</v>
      </c>
      <c r="G537" s="12"/>
      <c r="H537" s="12"/>
      <c r="I537" s="12"/>
      <c r="J537" s="12"/>
      <c r="K537" s="12"/>
    </row>
    <row r="538" spans="1:11" s="72" customFormat="1" ht="38.25">
      <c r="A538" s="52">
        <v>8</v>
      </c>
      <c r="B538" s="97" t="s">
        <v>360</v>
      </c>
      <c r="C538" s="52" t="s">
        <v>77</v>
      </c>
      <c r="D538" s="208">
        <v>1</v>
      </c>
      <c r="E538" s="100"/>
      <c r="F538" s="300">
        <f t="shared" si="54"/>
        <v>0</v>
      </c>
      <c r="G538" s="100"/>
      <c r="H538" s="100"/>
      <c r="I538" s="100"/>
      <c r="J538" s="100"/>
      <c r="K538" s="100"/>
    </row>
    <row r="539" spans="1:11" s="72" customFormat="1">
      <c r="A539" s="71"/>
      <c r="B539" s="318" t="s">
        <v>78</v>
      </c>
      <c r="C539" s="71"/>
      <c r="D539" s="227"/>
      <c r="E539" s="100"/>
      <c r="F539" s="100"/>
      <c r="G539" s="100"/>
      <c r="H539" s="100"/>
      <c r="I539" s="100"/>
      <c r="J539" s="100"/>
      <c r="K539" s="100"/>
    </row>
    <row r="540" spans="1:11" s="38" customFormat="1">
      <c r="A540" s="62">
        <v>1</v>
      </c>
      <c r="B540" s="63" t="s">
        <v>532</v>
      </c>
      <c r="C540" s="62" t="s">
        <v>75</v>
      </c>
      <c r="D540" s="228">
        <v>1</v>
      </c>
      <c r="E540" s="48"/>
      <c r="F540" s="300">
        <f t="shared" ref="F540:F550" si="55">E540*D540</f>
        <v>0</v>
      </c>
      <c r="G540" s="48"/>
      <c r="H540" s="48"/>
      <c r="I540" s="48"/>
      <c r="J540" s="48"/>
      <c r="K540" s="48"/>
    </row>
    <row r="541" spans="1:11" s="38" customFormat="1">
      <c r="A541" s="62">
        <v>2</v>
      </c>
      <c r="B541" s="63" t="s">
        <v>527</v>
      </c>
      <c r="C541" s="62" t="s">
        <v>75</v>
      </c>
      <c r="D541" s="228">
        <v>3</v>
      </c>
      <c r="E541" s="48"/>
      <c r="F541" s="300">
        <f t="shared" si="55"/>
        <v>0</v>
      </c>
      <c r="G541" s="48"/>
      <c r="H541" s="48"/>
      <c r="I541" s="48"/>
      <c r="J541" s="48"/>
      <c r="K541" s="48"/>
    </row>
    <row r="542" spans="1:11" s="38" customFormat="1">
      <c r="A542" s="62">
        <v>3</v>
      </c>
      <c r="B542" s="63" t="s">
        <v>42</v>
      </c>
      <c r="C542" s="62" t="s">
        <v>40</v>
      </c>
      <c r="D542" s="228">
        <v>2</v>
      </c>
      <c r="E542" s="48"/>
      <c r="F542" s="300">
        <f t="shared" si="55"/>
        <v>0</v>
      </c>
      <c r="G542" s="48"/>
      <c r="H542" s="48"/>
      <c r="I542" s="48"/>
      <c r="J542" s="48"/>
      <c r="K542" s="48"/>
    </row>
    <row r="543" spans="1:11" s="53" customFormat="1" ht="25.5">
      <c r="A543" s="12">
        <v>4</v>
      </c>
      <c r="B543" s="83" t="s">
        <v>210</v>
      </c>
      <c r="C543" s="12" t="s">
        <v>40</v>
      </c>
      <c r="D543" s="204">
        <v>1</v>
      </c>
      <c r="E543" s="12"/>
      <c r="F543" s="300">
        <f t="shared" si="55"/>
        <v>0</v>
      </c>
      <c r="G543" s="12"/>
      <c r="H543" s="12"/>
      <c r="I543" s="12"/>
      <c r="J543" s="12"/>
      <c r="K543" s="12"/>
    </row>
    <row r="544" spans="1:11" s="38" customFormat="1" ht="25.5">
      <c r="A544" s="62">
        <v>5</v>
      </c>
      <c r="B544" s="63" t="s">
        <v>533</v>
      </c>
      <c r="C544" s="62" t="s">
        <v>75</v>
      </c>
      <c r="D544" s="228">
        <v>22</v>
      </c>
      <c r="E544" s="48"/>
      <c r="F544" s="300">
        <f t="shared" si="55"/>
        <v>0</v>
      </c>
      <c r="G544" s="48"/>
      <c r="H544" s="48"/>
      <c r="I544" s="48"/>
      <c r="J544" s="48"/>
      <c r="K544" s="48"/>
    </row>
    <row r="545" spans="1:11" s="38" customFormat="1" ht="25.5">
      <c r="A545" s="62">
        <v>6</v>
      </c>
      <c r="B545" s="63" t="s">
        <v>534</v>
      </c>
      <c r="C545" s="62" t="s">
        <v>75</v>
      </c>
      <c r="D545" s="228">
        <v>10</v>
      </c>
      <c r="E545" s="48"/>
      <c r="F545" s="300">
        <f t="shared" si="55"/>
        <v>0</v>
      </c>
      <c r="G545" s="48"/>
      <c r="H545" s="48"/>
      <c r="I545" s="48"/>
      <c r="J545" s="48"/>
      <c r="K545" s="48"/>
    </row>
    <row r="546" spans="1:11" s="74" customFormat="1" ht="38.25">
      <c r="A546" s="73">
        <v>7</v>
      </c>
      <c r="B546" s="149" t="s">
        <v>535</v>
      </c>
      <c r="C546" s="73" t="s">
        <v>23</v>
      </c>
      <c r="D546" s="230">
        <v>375</v>
      </c>
      <c r="E546" s="73"/>
      <c r="F546" s="300">
        <f t="shared" si="55"/>
        <v>0</v>
      </c>
      <c r="G546" s="73"/>
      <c r="H546" s="73"/>
      <c r="I546" s="73"/>
      <c r="J546" s="73"/>
      <c r="K546" s="73"/>
    </row>
    <row r="547" spans="1:11" s="74" customFormat="1" ht="38.25">
      <c r="A547" s="73">
        <v>8</v>
      </c>
      <c r="B547" s="149" t="s">
        <v>536</v>
      </c>
      <c r="C547" s="73" t="s">
        <v>23</v>
      </c>
      <c r="D547" s="230">
        <v>230</v>
      </c>
      <c r="E547" s="73"/>
      <c r="F547" s="300">
        <f t="shared" si="55"/>
        <v>0</v>
      </c>
      <c r="G547" s="73"/>
      <c r="H547" s="73"/>
      <c r="I547" s="73"/>
      <c r="J547" s="73"/>
      <c r="K547" s="73"/>
    </row>
    <row r="548" spans="1:11" s="38" customFormat="1">
      <c r="A548" s="62">
        <v>9</v>
      </c>
      <c r="B548" s="63" t="s">
        <v>79</v>
      </c>
      <c r="C548" s="62" t="s">
        <v>75</v>
      </c>
      <c r="D548" s="228">
        <v>1</v>
      </c>
      <c r="E548" s="48"/>
      <c r="F548" s="300">
        <f t="shared" si="55"/>
        <v>0</v>
      </c>
      <c r="G548" s="48"/>
      <c r="H548" s="48"/>
      <c r="I548" s="48"/>
      <c r="J548" s="48"/>
      <c r="K548" s="48"/>
    </row>
    <row r="549" spans="1:11" s="53" customFormat="1">
      <c r="A549" s="12">
        <v>10</v>
      </c>
      <c r="B549" s="83" t="s">
        <v>537</v>
      </c>
      <c r="C549" s="12" t="s">
        <v>23</v>
      </c>
      <c r="D549" s="173">
        <v>545</v>
      </c>
      <c r="E549" s="12"/>
      <c r="F549" s="300">
        <f t="shared" si="55"/>
        <v>0</v>
      </c>
      <c r="G549" s="12"/>
      <c r="H549" s="12"/>
      <c r="I549" s="12"/>
      <c r="J549" s="12"/>
      <c r="K549" s="12"/>
    </row>
    <row r="550" spans="1:11" s="72" customFormat="1" ht="38.25">
      <c r="A550" s="52">
        <v>11</v>
      </c>
      <c r="B550" s="97" t="s">
        <v>360</v>
      </c>
      <c r="C550" s="52" t="s">
        <v>77</v>
      </c>
      <c r="D550" s="208">
        <v>1</v>
      </c>
      <c r="E550" s="100"/>
      <c r="F550" s="300">
        <f t="shared" si="55"/>
        <v>0</v>
      </c>
      <c r="G550" s="100"/>
      <c r="H550" s="100"/>
      <c r="I550" s="100"/>
      <c r="J550" s="100"/>
      <c r="K550" s="100"/>
    </row>
    <row r="551" spans="1:11" s="72" customFormat="1">
      <c r="A551" s="71"/>
      <c r="B551" s="318" t="s">
        <v>211</v>
      </c>
      <c r="C551" s="71"/>
      <c r="D551" s="227"/>
      <c r="E551" s="100"/>
      <c r="F551" s="100"/>
      <c r="G551" s="100"/>
      <c r="H551" s="100"/>
      <c r="I551" s="100"/>
      <c r="J551" s="100"/>
      <c r="K551" s="100"/>
    </row>
    <row r="552" spans="1:11" s="72" customFormat="1">
      <c r="A552" s="52">
        <v>1</v>
      </c>
      <c r="B552" s="97" t="s">
        <v>538</v>
      </c>
      <c r="C552" s="52" t="s">
        <v>40</v>
      </c>
      <c r="D552" s="208">
        <v>1</v>
      </c>
      <c r="E552" s="100"/>
      <c r="F552" s="300">
        <f t="shared" ref="F552:F565" si="56">E552*D552</f>
        <v>0</v>
      </c>
      <c r="G552" s="100"/>
      <c r="H552" s="100"/>
      <c r="I552" s="100"/>
      <c r="J552" s="100"/>
      <c r="K552" s="100"/>
    </row>
    <row r="553" spans="1:11" s="53" customFormat="1" ht="25.5">
      <c r="A553" s="12">
        <v>2</v>
      </c>
      <c r="B553" s="83" t="s">
        <v>212</v>
      </c>
      <c r="C553" s="12" t="s">
        <v>40</v>
      </c>
      <c r="D553" s="204">
        <v>2</v>
      </c>
      <c r="E553" s="12"/>
      <c r="F553" s="300">
        <f t="shared" si="56"/>
        <v>0</v>
      </c>
      <c r="G553" s="12"/>
      <c r="H553" s="12"/>
      <c r="I553" s="12"/>
      <c r="J553" s="12"/>
      <c r="K553" s="12"/>
    </row>
    <row r="554" spans="1:11" s="72" customFormat="1" ht="25.5">
      <c r="A554" s="52">
        <v>3</v>
      </c>
      <c r="B554" s="97" t="s">
        <v>539</v>
      </c>
      <c r="C554" s="52" t="s">
        <v>40</v>
      </c>
      <c r="D554" s="208">
        <v>182</v>
      </c>
      <c r="E554" s="100"/>
      <c r="F554" s="300">
        <f t="shared" si="56"/>
        <v>0</v>
      </c>
      <c r="G554" s="100"/>
      <c r="H554" s="100"/>
      <c r="I554" s="100"/>
      <c r="J554" s="100"/>
      <c r="K554" s="100"/>
    </row>
    <row r="555" spans="1:11" s="72" customFormat="1" ht="25.5">
      <c r="A555" s="52">
        <v>4</v>
      </c>
      <c r="B555" s="97" t="s">
        <v>540</v>
      </c>
      <c r="C555" s="52" t="s">
        <v>40</v>
      </c>
      <c r="D555" s="208">
        <v>1</v>
      </c>
      <c r="E555" s="100"/>
      <c r="F555" s="300">
        <f t="shared" si="56"/>
        <v>0</v>
      </c>
      <c r="G555" s="100"/>
      <c r="H555" s="100"/>
      <c r="I555" s="100"/>
      <c r="J555" s="100"/>
      <c r="K555" s="100"/>
    </row>
    <row r="556" spans="1:11" s="72" customFormat="1">
      <c r="A556" s="52">
        <v>5</v>
      </c>
      <c r="B556" s="97" t="s">
        <v>541</v>
      </c>
      <c r="C556" s="52" t="s">
        <v>40</v>
      </c>
      <c r="D556" s="208">
        <v>1</v>
      </c>
      <c r="E556" s="100"/>
      <c r="F556" s="300">
        <f t="shared" si="56"/>
        <v>0</v>
      </c>
      <c r="G556" s="100"/>
      <c r="H556" s="100"/>
      <c r="I556" s="100"/>
      <c r="J556" s="100"/>
      <c r="K556" s="100"/>
    </row>
    <row r="557" spans="1:11" s="72" customFormat="1" ht="25.5">
      <c r="A557" s="52">
        <v>6</v>
      </c>
      <c r="B557" s="97" t="s">
        <v>542</v>
      </c>
      <c r="C557" s="52" t="s">
        <v>40</v>
      </c>
      <c r="D557" s="208">
        <v>2</v>
      </c>
      <c r="E557" s="100"/>
      <c r="F557" s="300">
        <f t="shared" si="56"/>
        <v>0</v>
      </c>
      <c r="G557" s="100"/>
      <c r="H557" s="100"/>
      <c r="I557" s="100"/>
      <c r="J557" s="100"/>
      <c r="K557" s="100"/>
    </row>
    <row r="558" spans="1:11" s="72" customFormat="1">
      <c r="A558" s="52">
        <v>7</v>
      </c>
      <c r="B558" s="97" t="s">
        <v>543</v>
      </c>
      <c r="C558" s="52" t="s">
        <v>40</v>
      </c>
      <c r="D558" s="208">
        <v>12</v>
      </c>
      <c r="E558" s="100"/>
      <c r="F558" s="300">
        <f t="shared" si="56"/>
        <v>0</v>
      </c>
      <c r="G558" s="100"/>
      <c r="H558" s="100"/>
      <c r="I558" s="100"/>
      <c r="J558" s="100"/>
      <c r="K558" s="100"/>
    </row>
    <row r="559" spans="1:11" s="72" customFormat="1">
      <c r="A559" s="52">
        <v>8</v>
      </c>
      <c r="B559" s="97" t="s">
        <v>544</v>
      </c>
      <c r="C559" s="52" t="s">
        <v>40</v>
      </c>
      <c r="D559" s="208">
        <v>1</v>
      </c>
      <c r="E559" s="100"/>
      <c r="F559" s="300">
        <f t="shared" si="56"/>
        <v>0</v>
      </c>
      <c r="G559" s="100"/>
      <c r="H559" s="100"/>
      <c r="I559" s="100"/>
      <c r="J559" s="100"/>
      <c r="K559" s="100"/>
    </row>
    <row r="560" spans="1:11" s="72" customFormat="1">
      <c r="A560" s="52">
        <v>9</v>
      </c>
      <c r="B560" s="97" t="s">
        <v>545</v>
      </c>
      <c r="C560" s="52" t="s">
        <v>40</v>
      </c>
      <c r="D560" s="208">
        <v>8</v>
      </c>
      <c r="E560" s="100"/>
      <c r="F560" s="300">
        <f t="shared" si="56"/>
        <v>0</v>
      </c>
      <c r="G560" s="100"/>
      <c r="H560" s="100"/>
      <c r="I560" s="100"/>
      <c r="J560" s="100"/>
      <c r="K560" s="100"/>
    </row>
    <row r="561" spans="1:13" s="74" customFormat="1" ht="38.25">
      <c r="A561" s="73">
        <v>10</v>
      </c>
      <c r="B561" s="149" t="s">
        <v>546</v>
      </c>
      <c r="C561" s="73" t="s">
        <v>23</v>
      </c>
      <c r="D561" s="230">
        <v>775</v>
      </c>
      <c r="E561" s="73"/>
      <c r="F561" s="300">
        <f t="shared" si="56"/>
        <v>0</v>
      </c>
      <c r="G561" s="73"/>
      <c r="H561" s="73"/>
      <c r="I561" s="73"/>
      <c r="J561" s="73"/>
      <c r="K561" s="73"/>
    </row>
    <row r="562" spans="1:13" s="74" customFormat="1" ht="38.25">
      <c r="A562" s="73">
        <v>11</v>
      </c>
      <c r="B562" s="149" t="s">
        <v>547</v>
      </c>
      <c r="C562" s="73" t="s">
        <v>23</v>
      </c>
      <c r="D562" s="230">
        <v>285</v>
      </c>
      <c r="E562" s="73"/>
      <c r="F562" s="300">
        <f t="shared" si="56"/>
        <v>0</v>
      </c>
      <c r="G562" s="73"/>
      <c r="H562" s="73"/>
      <c r="I562" s="73"/>
      <c r="J562" s="73"/>
      <c r="K562" s="73"/>
    </row>
    <row r="563" spans="1:13" s="53" customFormat="1">
      <c r="A563" s="12">
        <v>12</v>
      </c>
      <c r="B563" s="83" t="s">
        <v>537</v>
      </c>
      <c r="C563" s="12" t="s">
        <v>23</v>
      </c>
      <c r="D563" s="173">
        <v>950</v>
      </c>
      <c r="E563" s="12"/>
      <c r="F563" s="300">
        <f t="shared" si="56"/>
        <v>0</v>
      </c>
      <c r="G563" s="12"/>
      <c r="H563" s="12"/>
      <c r="I563" s="12"/>
      <c r="J563" s="12"/>
      <c r="K563" s="12"/>
    </row>
    <row r="564" spans="1:13" s="72" customFormat="1" ht="38.25">
      <c r="A564" s="52">
        <v>13</v>
      </c>
      <c r="B564" s="97" t="s">
        <v>360</v>
      </c>
      <c r="C564" s="52" t="s">
        <v>77</v>
      </c>
      <c r="D564" s="208">
        <v>1</v>
      </c>
      <c r="E564" s="100"/>
      <c r="F564" s="300">
        <f t="shared" si="56"/>
        <v>0</v>
      </c>
      <c r="G564" s="100"/>
      <c r="H564" s="100"/>
      <c r="I564" s="100"/>
      <c r="J564" s="100"/>
      <c r="K564" s="100"/>
    </row>
    <row r="565" spans="1:13" s="72" customFormat="1" ht="38.25">
      <c r="A565" s="52">
        <v>14</v>
      </c>
      <c r="B565" s="97" t="s">
        <v>213</v>
      </c>
      <c r="C565" s="52" t="s">
        <v>77</v>
      </c>
      <c r="D565" s="208">
        <v>1</v>
      </c>
      <c r="E565" s="100"/>
      <c r="F565" s="300">
        <f t="shared" si="56"/>
        <v>0</v>
      </c>
      <c r="G565" s="100"/>
      <c r="H565" s="100"/>
      <c r="I565" s="100"/>
      <c r="J565" s="100"/>
      <c r="K565" s="100"/>
    </row>
    <row r="566" spans="1:13" s="23" customFormat="1" ht="25.5">
      <c r="A566" s="296"/>
      <c r="B566" s="297" t="s">
        <v>548</v>
      </c>
      <c r="C566" s="296"/>
      <c r="D566" s="298"/>
      <c r="E566" s="328"/>
      <c r="F566" s="328">
        <f>SUM(F531:F565)</f>
        <v>0</v>
      </c>
      <c r="G566" s="299">
        <v>1.8149999999999999</v>
      </c>
      <c r="H566" s="299">
        <f>G566*0.9</f>
        <v>1.6335</v>
      </c>
      <c r="I566" s="299">
        <f>G566*1.1</f>
        <v>1.9965000000000002</v>
      </c>
      <c r="J566" s="299" t="e">
        <f>+F566*1.03*1.2/$F$896*100</f>
        <v>#DIV/0!</v>
      </c>
      <c r="K566" s="299" t="e">
        <f>IF(AND(ROUND(J566,3)&lt;=ROUND(I566,3),ROUND(J566,3)&gt;=ROUND(H566,3)),"համապատասխանում է","չի համապատասխանում")</f>
        <v>#DIV/0!</v>
      </c>
      <c r="M566" s="11"/>
    </row>
    <row r="567" spans="1:13" ht="25.5">
      <c r="A567" s="117"/>
      <c r="B567" s="146" t="s">
        <v>549</v>
      </c>
      <c r="C567" s="146"/>
      <c r="D567" s="164"/>
      <c r="E567" s="326"/>
      <c r="F567" s="326"/>
      <c r="G567" s="117"/>
      <c r="H567" s="117"/>
      <c r="I567" s="117"/>
      <c r="J567" s="117"/>
      <c r="K567" s="117"/>
    </row>
    <row r="568" spans="1:13" ht="25.5">
      <c r="A568" s="161"/>
      <c r="B568" s="160" t="s">
        <v>550</v>
      </c>
      <c r="C568" s="161"/>
      <c r="D568" s="231"/>
      <c r="E568" s="327"/>
      <c r="F568" s="327"/>
      <c r="G568" s="161"/>
      <c r="H568" s="161"/>
      <c r="I568" s="161"/>
      <c r="J568" s="161"/>
      <c r="K568" s="161"/>
    </row>
    <row r="569" spans="1:13" s="72" customFormat="1">
      <c r="A569" s="100"/>
      <c r="B569" s="160" t="s">
        <v>551</v>
      </c>
      <c r="C569" s="100"/>
      <c r="D569" s="232"/>
      <c r="E569" s="100"/>
      <c r="F569" s="100"/>
      <c r="G569" s="100"/>
      <c r="H569" s="100"/>
      <c r="I569" s="100"/>
      <c r="J569" s="100"/>
      <c r="K569" s="100"/>
    </row>
    <row r="570" spans="1:13" s="13" customFormat="1" ht="25.5">
      <c r="A570" s="12">
        <v>1</v>
      </c>
      <c r="B570" s="83" t="s">
        <v>361</v>
      </c>
      <c r="C570" s="12" t="s">
        <v>21</v>
      </c>
      <c r="D570" s="173">
        <v>2.5</v>
      </c>
      <c r="E570" s="301"/>
      <c r="F570" s="300">
        <f>E570*D570</f>
        <v>0</v>
      </c>
      <c r="G570" s="271"/>
      <c r="H570" s="271"/>
      <c r="I570" s="271"/>
      <c r="J570" s="271"/>
      <c r="K570" s="271"/>
    </row>
    <row r="571" spans="1:13" s="76" customFormat="1">
      <c r="A571" s="75"/>
      <c r="B571" s="319" t="s">
        <v>214</v>
      </c>
      <c r="C571" s="75"/>
      <c r="D571" s="233"/>
      <c r="E571" s="75"/>
      <c r="F571" s="75"/>
      <c r="G571" s="75"/>
      <c r="H571" s="75"/>
      <c r="I571" s="75"/>
      <c r="J571" s="75"/>
      <c r="K571" s="75"/>
    </row>
    <row r="572" spans="1:13" s="15" customFormat="1" ht="25.5">
      <c r="A572" s="14">
        <v>1</v>
      </c>
      <c r="B572" s="130" t="s">
        <v>552</v>
      </c>
      <c r="C572" s="14" t="s">
        <v>21</v>
      </c>
      <c r="D572" s="174">
        <v>1.1000000000000001</v>
      </c>
      <c r="E572" s="14"/>
      <c r="F572" s="300">
        <f t="shared" ref="F572:F574" si="57">E572*D572</f>
        <v>0</v>
      </c>
      <c r="G572" s="14"/>
      <c r="H572" s="14"/>
      <c r="I572" s="14"/>
      <c r="J572" s="14"/>
      <c r="K572" s="14"/>
    </row>
    <row r="573" spans="1:13" s="21" customFormat="1" ht="25.5">
      <c r="A573" s="20">
        <v>2</v>
      </c>
      <c r="B573" s="133" t="s">
        <v>553</v>
      </c>
      <c r="C573" s="20" t="s">
        <v>21</v>
      </c>
      <c r="D573" s="180">
        <v>1.32</v>
      </c>
      <c r="E573" s="306"/>
      <c r="F573" s="300">
        <f t="shared" si="57"/>
        <v>0</v>
      </c>
      <c r="G573" s="273"/>
      <c r="H573" s="273"/>
      <c r="I573" s="273"/>
      <c r="J573" s="273"/>
      <c r="K573" s="273"/>
    </row>
    <row r="574" spans="1:13" s="23" customFormat="1">
      <c r="A574" s="22">
        <v>3</v>
      </c>
      <c r="B574" s="29" t="s">
        <v>80</v>
      </c>
      <c r="C574" s="22" t="s">
        <v>18</v>
      </c>
      <c r="D574" s="173">
        <v>43.08</v>
      </c>
      <c r="E574" s="277"/>
      <c r="F574" s="300">
        <f t="shared" si="57"/>
        <v>0</v>
      </c>
      <c r="G574" s="274"/>
      <c r="H574" s="274"/>
      <c r="I574" s="274"/>
      <c r="J574" s="274"/>
      <c r="K574" s="274"/>
    </row>
    <row r="575" spans="1:13" s="15" customFormat="1">
      <c r="A575" s="14"/>
      <c r="B575" s="319" t="s">
        <v>433</v>
      </c>
      <c r="C575" s="75"/>
      <c r="D575" s="233"/>
      <c r="E575" s="14"/>
      <c r="F575" s="14"/>
      <c r="G575" s="14"/>
      <c r="H575" s="14"/>
      <c r="I575" s="14"/>
      <c r="J575" s="14"/>
      <c r="K575" s="14"/>
    </row>
    <row r="576" spans="1:13" s="78" customFormat="1" ht="25.5">
      <c r="A576" s="77">
        <v>1</v>
      </c>
      <c r="B576" s="150" t="s">
        <v>554</v>
      </c>
      <c r="C576" s="77" t="s">
        <v>0</v>
      </c>
      <c r="D576" s="234">
        <v>0.71808000000000005</v>
      </c>
      <c r="E576" s="312"/>
      <c r="F576" s="300">
        <f t="shared" ref="F576:F585" si="58">E576*D576</f>
        <v>0</v>
      </c>
      <c r="G576" s="283"/>
      <c r="H576" s="283"/>
      <c r="I576" s="283"/>
      <c r="J576" s="283"/>
      <c r="K576" s="283"/>
    </row>
    <row r="577" spans="1:230" s="78" customFormat="1" ht="25.5">
      <c r="A577" s="77">
        <v>2</v>
      </c>
      <c r="B577" s="150" t="s">
        <v>555</v>
      </c>
      <c r="C577" s="77" t="s">
        <v>0</v>
      </c>
      <c r="D577" s="234">
        <v>0.55482000000000009</v>
      </c>
      <c r="E577" s="312"/>
      <c r="F577" s="300">
        <f t="shared" si="58"/>
        <v>0</v>
      </c>
      <c r="G577" s="283"/>
      <c r="H577" s="283"/>
      <c r="I577" s="283"/>
      <c r="J577" s="283"/>
      <c r="K577" s="283"/>
    </row>
    <row r="578" spans="1:230" s="11" customFormat="1" ht="38.25">
      <c r="A578" s="10">
        <v>3</v>
      </c>
      <c r="B578" s="129" t="s">
        <v>556</v>
      </c>
      <c r="C578" s="10" t="s">
        <v>0</v>
      </c>
      <c r="D578" s="185">
        <v>0.41792900000000005</v>
      </c>
      <c r="E578" s="300"/>
      <c r="F578" s="300">
        <f t="shared" si="58"/>
        <v>0</v>
      </c>
      <c r="G578" s="107"/>
      <c r="H578" s="107"/>
      <c r="I578" s="107"/>
      <c r="J578" s="107"/>
      <c r="K578" s="107"/>
    </row>
    <row r="579" spans="1:230" s="23" customFormat="1">
      <c r="A579" s="22">
        <v>4</v>
      </c>
      <c r="B579" s="29" t="s">
        <v>43</v>
      </c>
      <c r="C579" s="22" t="s">
        <v>18</v>
      </c>
      <c r="D579" s="173">
        <v>2.2000000000000002</v>
      </c>
      <c r="E579" s="277"/>
      <c r="F579" s="300">
        <f t="shared" si="58"/>
        <v>0</v>
      </c>
      <c r="G579" s="274"/>
      <c r="H579" s="274"/>
      <c r="I579" s="274"/>
      <c r="J579" s="274"/>
      <c r="K579" s="274"/>
    </row>
    <row r="580" spans="1:230" s="80" customFormat="1" ht="25.5">
      <c r="A580" s="79">
        <v>5</v>
      </c>
      <c r="B580" s="151" t="s">
        <v>557</v>
      </c>
      <c r="C580" s="79" t="s">
        <v>22</v>
      </c>
      <c r="D580" s="235">
        <v>85.4</v>
      </c>
      <c r="E580" s="313"/>
      <c r="F580" s="300">
        <f t="shared" si="58"/>
        <v>0</v>
      </c>
      <c r="G580" s="284"/>
      <c r="H580" s="284"/>
      <c r="I580" s="284"/>
      <c r="J580" s="284"/>
      <c r="K580" s="284"/>
    </row>
    <row r="581" spans="1:230" s="47" customFormat="1" ht="38.25">
      <c r="A581" s="46">
        <v>6</v>
      </c>
      <c r="B581" s="137" t="s">
        <v>215</v>
      </c>
      <c r="C581" s="46" t="s">
        <v>22</v>
      </c>
      <c r="D581" s="200">
        <v>4.2</v>
      </c>
      <c r="E581" s="311"/>
      <c r="F581" s="300">
        <f t="shared" si="58"/>
        <v>0</v>
      </c>
      <c r="G581" s="280"/>
      <c r="H581" s="280"/>
      <c r="I581" s="280"/>
      <c r="J581" s="280"/>
      <c r="K581" s="280"/>
    </row>
    <row r="582" spans="1:230" s="47" customFormat="1">
      <c r="A582" s="46">
        <v>7</v>
      </c>
      <c r="B582" s="137" t="s">
        <v>216</v>
      </c>
      <c r="C582" s="46" t="s">
        <v>40</v>
      </c>
      <c r="D582" s="236">
        <v>2</v>
      </c>
      <c r="E582" s="311"/>
      <c r="F582" s="300">
        <f t="shared" si="58"/>
        <v>0</v>
      </c>
      <c r="G582" s="280"/>
      <c r="H582" s="280"/>
      <c r="I582" s="280"/>
      <c r="J582" s="280"/>
      <c r="K582" s="280"/>
    </row>
    <row r="583" spans="1:230" s="47" customFormat="1">
      <c r="A583" s="46">
        <v>8</v>
      </c>
      <c r="B583" s="137" t="s">
        <v>217</v>
      </c>
      <c r="C583" s="46" t="s">
        <v>40</v>
      </c>
      <c r="D583" s="236">
        <v>4</v>
      </c>
      <c r="E583" s="311"/>
      <c r="F583" s="300">
        <f t="shared" si="58"/>
        <v>0</v>
      </c>
      <c r="G583" s="280"/>
      <c r="H583" s="280"/>
      <c r="I583" s="280"/>
      <c r="J583" s="280"/>
      <c r="K583" s="280"/>
    </row>
    <row r="584" spans="1:230" s="47" customFormat="1" ht="25.5">
      <c r="A584" s="46">
        <v>9</v>
      </c>
      <c r="B584" s="137" t="s">
        <v>558</v>
      </c>
      <c r="C584" s="46" t="s">
        <v>23</v>
      </c>
      <c r="D584" s="200">
        <v>6.2</v>
      </c>
      <c r="E584" s="311"/>
      <c r="F584" s="300">
        <f t="shared" si="58"/>
        <v>0</v>
      </c>
      <c r="G584" s="280"/>
      <c r="H584" s="280"/>
      <c r="I584" s="280"/>
      <c r="J584" s="280"/>
      <c r="K584" s="280"/>
    </row>
    <row r="585" spans="1:230" s="80" customFormat="1" ht="38.25">
      <c r="A585" s="79">
        <v>10</v>
      </c>
      <c r="B585" s="151" t="s">
        <v>760</v>
      </c>
      <c r="C585" s="79" t="s">
        <v>22</v>
      </c>
      <c r="D585" s="235">
        <v>93.26</v>
      </c>
      <c r="E585" s="313"/>
      <c r="F585" s="300">
        <f t="shared" si="58"/>
        <v>0</v>
      </c>
      <c r="G585" s="284"/>
      <c r="H585" s="284"/>
      <c r="I585" s="284"/>
      <c r="J585" s="284"/>
      <c r="K585" s="284"/>
    </row>
    <row r="586" spans="1:230" s="31" customFormat="1">
      <c r="A586" s="35"/>
      <c r="B586" s="315" t="s">
        <v>59</v>
      </c>
      <c r="C586" s="35"/>
      <c r="D586" s="189"/>
      <c r="E586" s="275"/>
      <c r="F586" s="275"/>
      <c r="G586" s="275"/>
      <c r="H586" s="275"/>
      <c r="I586" s="275"/>
      <c r="J586" s="275"/>
      <c r="K586" s="275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0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0"/>
      <c r="DK586" s="30"/>
      <c r="DL586" s="30"/>
      <c r="DM586" s="30"/>
      <c r="DN586" s="30"/>
      <c r="DO586" s="30"/>
      <c r="DP586" s="30"/>
      <c r="DQ586" s="30"/>
      <c r="DR586" s="30"/>
      <c r="DS586" s="30"/>
      <c r="DT586" s="30"/>
      <c r="DU586" s="30"/>
      <c r="DV586" s="30"/>
      <c r="DW586" s="30"/>
      <c r="DX586" s="30"/>
      <c r="DY586" s="30"/>
      <c r="DZ586" s="30"/>
      <c r="EA586" s="30"/>
      <c r="EB586" s="30"/>
      <c r="EC586" s="30"/>
      <c r="ED586" s="30"/>
      <c r="EE586" s="30"/>
      <c r="EF586" s="30"/>
      <c r="EG586" s="30"/>
      <c r="EH586" s="30"/>
      <c r="EI586" s="30"/>
      <c r="EJ586" s="30"/>
      <c r="EK586" s="30"/>
      <c r="EL586" s="30"/>
      <c r="EM586" s="30"/>
      <c r="EN586" s="30"/>
      <c r="EO586" s="30"/>
      <c r="EP586" s="30"/>
      <c r="EQ586" s="30"/>
      <c r="ER586" s="30"/>
      <c r="ES586" s="30"/>
      <c r="ET586" s="30"/>
      <c r="EU586" s="30"/>
      <c r="EV586" s="30"/>
      <c r="EW586" s="30"/>
      <c r="EX586" s="30"/>
      <c r="EY586" s="30"/>
      <c r="EZ586" s="30"/>
      <c r="FA586" s="30"/>
      <c r="FB586" s="30"/>
      <c r="FC586" s="30"/>
      <c r="FD586" s="30"/>
      <c r="FE586" s="30"/>
      <c r="FF586" s="30"/>
      <c r="FG586" s="30"/>
      <c r="FH586" s="30"/>
      <c r="FI586" s="30"/>
      <c r="FJ586" s="30"/>
      <c r="FK586" s="30"/>
      <c r="FL586" s="30"/>
      <c r="FM586" s="30"/>
      <c r="FN586" s="30"/>
      <c r="FO586" s="30"/>
      <c r="FP586" s="30"/>
      <c r="FQ586" s="30"/>
      <c r="FR586" s="30"/>
      <c r="FS586" s="30"/>
      <c r="FT586" s="30"/>
      <c r="FU586" s="30"/>
      <c r="FV586" s="30"/>
      <c r="FW586" s="30"/>
      <c r="FX586" s="30"/>
      <c r="FY586" s="30"/>
      <c r="FZ586" s="30"/>
      <c r="GA586" s="30"/>
      <c r="GB586" s="30"/>
      <c r="GC586" s="30"/>
      <c r="GD586" s="30"/>
      <c r="GE586" s="30"/>
      <c r="GF586" s="30"/>
      <c r="GG586" s="30"/>
      <c r="GH586" s="30"/>
      <c r="GI586" s="30"/>
      <c r="GJ586" s="30"/>
      <c r="GK586" s="30"/>
      <c r="GL586" s="30"/>
      <c r="GM586" s="30"/>
      <c r="GN586" s="30"/>
      <c r="GO586" s="30"/>
      <c r="GP586" s="30"/>
      <c r="GQ586" s="30"/>
      <c r="GR586" s="30"/>
      <c r="GS586" s="30"/>
      <c r="GT586" s="30"/>
      <c r="GU586" s="30"/>
      <c r="GV586" s="30"/>
      <c r="GW586" s="30"/>
      <c r="GX586" s="30"/>
      <c r="GY586" s="30"/>
      <c r="GZ586" s="30"/>
      <c r="HA586" s="30"/>
      <c r="HB586" s="30"/>
      <c r="HC586" s="30"/>
      <c r="HD586" s="30"/>
      <c r="HE586" s="30"/>
      <c r="HF586" s="30"/>
      <c r="HG586" s="30"/>
      <c r="HH586" s="30"/>
      <c r="HI586" s="30"/>
      <c r="HJ586" s="30"/>
      <c r="HK586" s="30"/>
      <c r="HL586" s="30"/>
      <c r="HM586" s="30"/>
      <c r="HN586" s="30"/>
      <c r="HO586" s="30"/>
      <c r="HP586" s="30"/>
      <c r="HQ586" s="30"/>
      <c r="HR586" s="30"/>
      <c r="HS586" s="30"/>
      <c r="HT586" s="30"/>
      <c r="HU586" s="30"/>
      <c r="HV586" s="30"/>
    </row>
    <row r="587" spans="1:230" s="11" customFormat="1" ht="25.5">
      <c r="A587" s="10">
        <v>1</v>
      </c>
      <c r="B587" s="129" t="s">
        <v>362</v>
      </c>
      <c r="C587" s="10" t="s">
        <v>22</v>
      </c>
      <c r="D587" s="172">
        <v>74.599999999999994</v>
      </c>
      <c r="E587" s="300"/>
      <c r="F587" s="300">
        <f t="shared" ref="F587:F592" si="59">E587*D587</f>
        <v>0</v>
      </c>
      <c r="G587" s="107"/>
      <c r="H587" s="107"/>
      <c r="I587" s="107"/>
      <c r="J587" s="107"/>
      <c r="K587" s="107"/>
    </row>
    <row r="588" spans="1:230" s="13" customFormat="1" ht="25.5">
      <c r="A588" s="12">
        <v>2</v>
      </c>
      <c r="B588" s="83" t="s">
        <v>218</v>
      </c>
      <c r="C588" s="12" t="s">
        <v>21</v>
      </c>
      <c r="D588" s="173">
        <v>4.4759999999999991</v>
      </c>
      <c r="E588" s="301"/>
      <c r="F588" s="300">
        <f t="shared" si="59"/>
        <v>0</v>
      </c>
      <c r="G588" s="271"/>
      <c r="H588" s="271"/>
      <c r="I588" s="271"/>
      <c r="J588" s="271"/>
      <c r="K588" s="271"/>
    </row>
    <row r="589" spans="1:230" s="11" customFormat="1" ht="25.5">
      <c r="A589" s="10">
        <v>3</v>
      </c>
      <c r="B589" s="129" t="s">
        <v>559</v>
      </c>
      <c r="C589" s="10" t="s">
        <v>22</v>
      </c>
      <c r="D589" s="172">
        <v>74.599999999999994</v>
      </c>
      <c r="E589" s="300"/>
      <c r="F589" s="300">
        <f t="shared" si="59"/>
        <v>0</v>
      </c>
      <c r="G589" s="107"/>
      <c r="H589" s="107"/>
      <c r="I589" s="107"/>
      <c r="J589" s="107"/>
      <c r="K589" s="107"/>
    </row>
    <row r="590" spans="1:230" s="53" customFormat="1" ht="25.5">
      <c r="A590" s="12">
        <v>4</v>
      </c>
      <c r="B590" s="83" t="s">
        <v>219</v>
      </c>
      <c r="C590" s="12" t="s">
        <v>21</v>
      </c>
      <c r="D590" s="185">
        <v>3.73</v>
      </c>
      <c r="E590" s="12"/>
      <c r="F590" s="300">
        <f t="shared" si="59"/>
        <v>0</v>
      </c>
      <c r="G590" s="12"/>
      <c r="H590" s="12"/>
      <c r="I590" s="12"/>
      <c r="J590" s="12"/>
      <c r="K590" s="12"/>
    </row>
    <row r="591" spans="1:230" s="53" customFormat="1" ht="25.5">
      <c r="A591" s="12">
        <v>5</v>
      </c>
      <c r="B591" s="83" t="s">
        <v>560</v>
      </c>
      <c r="C591" s="12" t="s">
        <v>0</v>
      </c>
      <c r="D591" s="185">
        <f>74.6*4.12/1000</f>
        <v>0.30735199999999996</v>
      </c>
      <c r="E591" s="12"/>
      <c r="F591" s="300">
        <f t="shared" si="59"/>
        <v>0</v>
      </c>
      <c r="G591" s="12"/>
      <c r="H591" s="12"/>
      <c r="I591" s="12"/>
      <c r="J591" s="12"/>
      <c r="K591" s="12"/>
    </row>
    <row r="592" spans="1:230" s="53" customFormat="1" ht="38.25">
      <c r="A592" s="12">
        <v>6</v>
      </c>
      <c r="B592" s="83" t="s">
        <v>761</v>
      </c>
      <c r="C592" s="12" t="s">
        <v>22</v>
      </c>
      <c r="D592" s="173">
        <v>74.599999999999994</v>
      </c>
      <c r="E592" s="12"/>
      <c r="F592" s="300">
        <f t="shared" si="59"/>
        <v>0</v>
      </c>
      <c r="G592" s="12"/>
      <c r="H592" s="12"/>
      <c r="I592" s="12"/>
      <c r="J592" s="12"/>
      <c r="K592" s="12"/>
    </row>
    <row r="593" spans="1:13" s="41" customFormat="1">
      <c r="A593" s="39"/>
      <c r="B593" s="152" t="s">
        <v>561</v>
      </c>
      <c r="C593" s="39"/>
      <c r="D593" s="196"/>
      <c r="E593" s="39"/>
      <c r="F593" s="39"/>
      <c r="G593" s="39"/>
      <c r="H593" s="39"/>
      <c r="I593" s="39"/>
      <c r="J593" s="39"/>
      <c r="K593" s="39"/>
    </row>
    <row r="594" spans="1:13" s="78" customFormat="1" ht="38.25">
      <c r="A594" s="77">
        <v>1</v>
      </c>
      <c r="B594" s="150" t="s">
        <v>220</v>
      </c>
      <c r="C594" s="77" t="s">
        <v>0</v>
      </c>
      <c r="D594" s="237">
        <v>0.57711000000000001</v>
      </c>
      <c r="E594" s="312"/>
      <c r="F594" s="300">
        <f t="shared" ref="F594:F596" si="60">E594*D594</f>
        <v>0</v>
      </c>
      <c r="G594" s="283"/>
      <c r="H594" s="283"/>
      <c r="I594" s="283"/>
      <c r="J594" s="283"/>
      <c r="K594" s="283"/>
    </row>
    <row r="595" spans="1:13" s="78" customFormat="1" ht="25.5">
      <c r="A595" s="77">
        <v>2</v>
      </c>
      <c r="B595" s="150" t="s">
        <v>221</v>
      </c>
      <c r="C595" s="77" t="s">
        <v>0</v>
      </c>
      <c r="D595" s="237">
        <v>0.87560000000000004</v>
      </c>
      <c r="E595" s="312"/>
      <c r="F595" s="300">
        <f t="shared" si="60"/>
        <v>0</v>
      </c>
      <c r="G595" s="283"/>
      <c r="H595" s="283"/>
      <c r="I595" s="283"/>
      <c r="J595" s="283"/>
      <c r="K595" s="283"/>
    </row>
    <row r="596" spans="1:13" s="80" customFormat="1" ht="38.25">
      <c r="A596" s="79">
        <v>3</v>
      </c>
      <c r="B596" s="151" t="s">
        <v>760</v>
      </c>
      <c r="C596" s="79" t="s">
        <v>22</v>
      </c>
      <c r="D596" s="235">
        <v>35.04</v>
      </c>
      <c r="E596" s="313"/>
      <c r="F596" s="300">
        <f t="shared" si="60"/>
        <v>0</v>
      </c>
      <c r="G596" s="284"/>
      <c r="H596" s="284"/>
      <c r="I596" s="284"/>
      <c r="J596" s="284"/>
      <c r="K596" s="284"/>
    </row>
    <row r="597" spans="1:13" s="23" customFormat="1" ht="25.5">
      <c r="A597" s="296"/>
      <c r="B597" s="297" t="s">
        <v>562</v>
      </c>
      <c r="C597" s="296"/>
      <c r="D597" s="298"/>
      <c r="E597" s="328"/>
      <c r="F597" s="328">
        <f>SUM(F570:F596)</f>
        <v>0</v>
      </c>
      <c r="G597" s="299">
        <v>0.94399999999999995</v>
      </c>
      <c r="H597" s="299">
        <f>G597*0.9</f>
        <v>0.84960000000000002</v>
      </c>
      <c r="I597" s="299">
        <f>G597*1.1</f>
        <v>1.0384</v>
      </c>
      <c r="J597" s="299" t="e">
        <f>+F597*1.03*1.2/$F$896*100</f>
        <v>#DIV/0!</v>
      </c>
      <c r="K597" s="299" t="e">
        <f>IF(AND(ROUND(J597,3)&lt;=ROUND(I597,3),ROUND(J597,3)&gt;=ROUND(H597,3)),"համապատասխանում է","չի համապատասխանում")</f>
        <v>#DIV/0!</v>
      </c>
      <c r="M597" s="11"/>
    </row>
    <row r="598" spans="1:13" ht="36" customHeight="1">
      <c r="A598" s="117"/>
      <c r="B598" s="146" t="s">
        <v>563</v>
      </c>
      <c r="C598" s="146"/>
      <c r="D598" s="164"/>
      <c r="E598" s="326"/>
      <c r="F598" s="326"/>
      <c r="G598" s="117"/>
      <c r="H598" s="117"/>
      <c r="I598" s="117"/>
      <c r="J598" s="117"/>
      <c r="K598" s="117"/>
    </row>
    <row r="599" spans="1:13" s="82" customFormat="1" ht="25.5">
      <c r="B599" s="120" t="s">
        <v>564</v>
      </c>
      <c r="C599" s="119"/>
      <c r="D599" s="238"/>
      <c r="E599" s="81"/>
      <c r="F599" s="81"/>
      <c r="G599" s="81"/>
      <c r="H599" s="81"/>
      <c r="I599" s="81"/>
      <c r="J599" s="81"/>
      <c r="K599" s="81"/>
    </row>
    <row r="600" spans="1:13" s="17" customFormat="1" ht="25.5">
      <c r="A600" s="26">
        <v>1</v>
      </c>
      <c r="B600" s="83" t="s">
        <v>565</v>
      </c>
      <c r="C600" s="26" t="s">
        <v>21</v>
      </c>
      <c r="D600" s="239">
        <v>26.56</v>
      </c>
      <c r="E600" s="16"/>
      <c r="F600" s="300">
        <f t="shared" ref="F600:F608" si="61">E600*D600</f>
        <v>0</v>
      </c>
      <c r="G600" s="16"/>
      <c r="H600" s="16"/>
      <c r="I600" s="16"/>
      <c r="J600" s="16"/>
      <c r="K600" s="16"/>
    </row>
    <row r="601" spans="1:13" s="68" customFormat="1">
      <c r="A601" s="67">
        <v>2</v>
      </c>
      <c r="B601" s="148" t="s">
        <v>222</v>
      </c>
      <c r="C601" s="67" t="s">
        <v>21</v>
      </c>
      <c r="D601" s="225">
        <v>6.2249999999999996</v>
      </c>
      <c r="E601" s="67"/>
      <c r="F601" s="300">
        <f t="shared" si="61"/>
        <v>0</v>
      </c>
      <c r="G601" s="67"/>
      <c r="H601" s="67"/>
      <c r="I601" s="67"/>
      <c r="J601" s="67"/>
      <c r="K601" s="67"/>
    </row>
    <row r="602" spans="1:13" s="17" customFormat="1">
      <c r="A602" s="16">
        <v>3</v>
      </c>
      <c r="B602" s="131" t="s">
        <v>566</v>
      </c>
      <c r="C602" s="16" t="s">
        <v>21</v>
      </c>
      <c r="D602" s="240">
        <v>20.335000000000001</v>
      </c>
      <c r="E602" s="16"/>
      <c r="F602" s="300">
        <f t="shared" si="61"/>
        <v>0</v>
      </c>
      <c r="G602" s="16"/>
      <c r="H602" s="16"/>
      <c r="I602" s="16"/>
      <c r="J602" s="16"/>
      <c r="K602" s="16"/>
    </row>
    <row r="603" spans="1:13" s="17" customFormat="1">
      <c r="A603" s="16">
        <v>4</v>
      </c>
      <c r="B603" s="131" t="s">
        <v>312</v>
      </c>
      <c r="C603" s="16" t="s">
        <v>21</v>
      </c>
      <c r="D603" s="240">
        <v>20.335000000000001</v>
      </c>
      <c r="E603" s="16"/>
      <c r="F603" s="300">
        <f t="shared" si="61"/>
        <v>0</v>
      </c>
      <c r="G603" s="16"/>
      <c r="H603" s="16"/>
      <c r="I603" s="16"/>
      <c r="J603" s="16"/>
      <c r="K603" s="16"/>
    </row>
    <row r="604" spans="1:13" s="17" customFormat="1">
      <c r="A604" s="18">
        <v>5</v>
      </c>
      <c r="B604" s="83" t="s">
        <v>567</v>
      </c>
      <c r="C604" s="18" t="s">
        <v>21</v>
      </c>
      <c r="D604" s="241">
        <v>6.2249999999999996</v>
      </c>
      <c r="E604" s="16"/>
      <c r="F604" s="300">
        <f t="shared" si="61"/>
        <v>0</v>
      </c>
      <c r="G604" s="16"/>
      <c r="H604" s="16"/>
      <c r="I604" s="16"/>
      <c r="J604" s="16"/>
      <c r="K604" s="16"/>
    </row>
    <row r="605" spans="1:13" s="11" customFormat="1">
      <c r="A605" s="10">
        <v>6</v>
      </c>
      <c r="B605" s="129" t="s">
        <v>363</v>
      </c>
      <c r="C605" s="10" t="s">
        <v>0</v>
      </c>
      <c r="D605" s="172">
        <v>11.205</v>
      </c>
      <c r="E605" s="300"/>
      <c r="F605" s="300">
        <f t="shared" si="61"/>
        <v>0</v>
      </c>
      <c r="G605" s="107"/>
      <c r="H605" s="107"/>
      <c r="I605" s="107"/>
      <c r="J605" s="107"/>
      <c r="K605" s="107"/>
    </row>
    <row r="606" spans="1:13" s="88" customFormat="1" ht="51">
      <c r="A606" s="22">
        <v>7</v>
      </c>
      <c r="B606" s="29" t="s">
        <v>510</v>
      </c>
      <c r="C606" s="22" t="s">
        <v>23</v>
      </c>
      <c r="D606" s="182">
        <v>118</v>
      </c>
      <c r="E606" s="22"/>
      <c r="F606" s="300">
        <f t="shared" si="61"/>
        <v>0</v>
      </c>
      <c r="G606" s="22"/>
      <c r="H606" s="22"/>
      <c r="I606" s="22"/>
      <c r="J606" s="22"/>
      <c r="K606" s="22"/>
    </row>
    <row r="607" spans="1:13" s="53" customFormat="1" ht="38.25">
      <c r="A607" s="12">
        <v>8</v>
      </c>
      <c r="B607" s="83" t="s">
        <v>568</v>
      </c>
      <c r="C607" s="12" t="s">
        <v>23</v>
      </c>
      <c r="D607" s="188">
        <v>118</v>
      </c>
      <c r="E607" s="12"/>
      <c r="F607" s="300">
        <f t="shared" si="61"/>
        <v>0</v>
      </c>
      <c r="G607" s="12"/>
      <c r="H607" s="12"/>
      <c r="I607" s="12"/>
      <c r="J607" s="12"/>
      <c r="K607" s="12"/>
    </row>
    <row r="608" spans="1:13" s="68" customFormat="1" ht="38.25">
      <c r="A608" s="67">
        <v>9</v>
      </c>
      <c r="B608" s="84" t="s">
        <v>223</v>
      </c>
      <c r="C608" s="67" t="s">
        <v>23</v>
      </c>
      <c r="D608" s="223">
        <v>83</v>
      </c>
      <c r="E608" s="67"/>
      <c r="F608" s="300">
        <f t="shared" si="61"/>
        <v>0</v>
      </c>
      <c r="G608" s="67"/>
      <c r="H608" s="67"/>
      <c r="I608" s="67"/>
      <c r="J608" s="67"/>
      <c r="K608" s="67"/>
    </row>
    <row r="609" spans="1:11" s="82" customFormat="1">
      <c r="A609" s="81"/>
      <c r="B609" s="120" t="s">
        <v>569</v>
      </c>
      <c r="C609" s="81"/>
      <c r="D609" s="238"/>
      <c r="E609" s="81"/>
      <c r="F609" s="81"/>
      <c r="G609" s="81"/>
      <c r="H609" s="81"/>
      <c r="I609" s="81"/>
      <c r="J609" s="81"/>
      <c r="K609" s="81"/>
    </row>
    <row r="610" spans="1:11" s="17" customFormat="1" ht="25.5">
      <c r="A610" s="26">
        <v>1</v>
      </c>
      <c r="B610" s="83" t="s">
        <v>570</v>
      </c>
      <c r="C610" s="26" t="s">
        <v>21</v>
      </c>
      <c r="D610" s="239">
        <v>3.38</v>
      </c>
      <c r="E610" s="16"/>
      <c r="F610" s="300">
        <f t="shared" ref="F610:F614" si="62">E610*D610</f>
        <v>0</v>
      </c>
      <c r="G610" s="16"/>
      <c r="H610" s="16"/>
      <c r="I610" s="16"/>
      <c r="J610" s="16"/>
      <c r="K610" s="16"/>
    </row>
    <row r="611" spans="1:11" s="40" customFormat="1">
      <c r="A611" s="42">
        <v>2</v>
      </c>
      <c r="B611" s="84" t="s">
        <v>571</v>
      </c>
      <c r="C611" s="42" t="s">
        <v>21</v>
      </c>
      <c r="D611" s="206">
        <v>1.28</v>
      </c>
      <c r="E611" s="307"/>
      <c r="F611" s="300">
        <f t="shared" si="62"/>
        <v>0</v>
      </c>
      <c r="G611" s="278"/>
      <c r="H611" s="278"/>
      <c r="I611" s="278"/>
      <c r="J611" s="278"/>
      <c r="K611" s="278"/>
    </row>
    <row r="612" spans="1:11" s="17" customFormat="1">
      <c r="A612" s="16">
        <v>3</v>
      </c>
      <c r="B612" s="131" t="s">
        <v>572</v>
      </c>
      <c r="C612" s="16" t="s">
        <v>21</v>
      </c>
      <c r="D612" s="240">
        <v>2.1</v>
      </c>
      <c r="E612" s="16"/>
      <c r="F612" s="300">
        <f t="shared" si="62"/>
        <v>0</v>
      </c>
      <c r="G612" s="16"/>
      <c r="H612" s="16"/>
      <c r="I612" s="16"/>
      <c r="J612" s="16"/>
      <c r="K612" s="16"/>
    </row>
    <row r="613" spans="1:11" s="17" customFormat="1">
      <c r="A613" s="18">
        <v>4</v>
      </c>
      <c r="B613" s="83" t="s">
        <v>567</v>
      </c>
      <c r="C613" s="18" t="s">
        <v>21</v>
      </c>
      <c r="D613" s="241">
        <v>1.28</v>
      </c>
      <c r="E613" s="16"/>
      <c r="F613" s="300">
        <f t="shared" si="62"/>
        <v>0</v>
      </c>
      <c r="G613" s="16"/>
      <c r="H613" s="16"/>
      <c r="I613" s="16"/>
      <c r="J613" s="16"/>
      <c r="K613" s="16"/>
    </row>
    <row r="614" spans="1:11" s="11" customFormat="1">
      <c r="A614" s="10">
        <v>5</v>
      </c>
      <c r="B614" s="129" t="s">
        <v>364</v>
      </c>
      <c r="C614" s="10" t="s">
        <v>0</v>
      </c>
      <c r="D614" s="172">
        <v>2.3040000000000003</v>
      </c>
      <c r="E614" s="300"/>
      <c r="F614" s="300">
        <f t="shared" si="62"/>
        <v>0</v>
      </c>
      <c r="G614" s="107"/>
      <c r="H614" s="107"/>
      <c r="I614" s="107"/>
      <c r="J614" s="107"/>
      <c r="K614" s="107"/>
    </row>
    <row r="615" spans="1:11" s="82" customFormat="1">
      <c r="A615" s="81"/>
      <c r="B615" s="120" t="s">
        <v>573</v>
      </c>
      <c r="C615" s="81"/>
      <c r="D615" s="238"/>
      <c r="E615" s="81"/>
      <c r="F615" s="81"/>
      <c r="G615" s="81"/>
      <c r="H615" s="81"/>
      <c r="I615" s="81"/>
      <c r="J615" s="81"/>
      <c r="K615" s="81"/>
    </row>
    <row r="616" spans="1:11" s="11" customFormat="1" ht="25.5">
      <c r="A616" s="10">
        <v>1</v>
      </c>
      <c r="B616" s="129" t="s">
        <v>296</v>
      </c>
      <c r="C616" s="10" t="s">
        <v>0</v>
      </c>
      <c r="D616" s="201">
        <v>0.54152</v>
      </c>
      <c r="E616" s="300"/>
      <c r="F616" s="300">
        <f t="shared" ref="F616:F621" si="63">E616*D616</f>
        <v>0</v>
      </c>
      <c r="G616" s="107"/>
      <c r="H616" s="107"/>
      <c r="I616" s="107"/>
      <c r="J616" s="107"/>
      <c r="K616" s="107"/>
    </row>
    <row r="617" spans="1:11" s="61" customFormat="1">
      <c r="A617" s="85">
        <v>2</v>
      </c>
      <c r="B617" s="153" t="s">
        <v>297</v>
      </c>
      <c r="C617" s="85" t="s">
        <v>18</v>
      </c>
      <c r="D617" s="242">
        <v>20.54</v>
      </c>
      <c r="E617" s="85"/>
      <c r="F617" s="300">
        <f t="shared" si="63"/>
        <v>0</v>
      </c>
      <c r="G617" s="85"/>
      <c r="H617" s="85"/>
      <c r="I617" s="85"/>
      <c r="J617" s="85"/>
      <c r="K617" s="85"/>
    </row>
    <row r="618" spans="1:11" s="1" customFormat="1" ht="25.5">
      <c r="A618" s="10">
        <v>3</v>
      </c>
      <c r="B618" s="129" t="s">
        <v>298</v>
      </c>
      <c r="C618" s="10" t="s">
        <v>40</v>
      </c>
      <c r="D618" s="243">
        <v>16</v>
      </c>
      <c r="E618" s="10"/>
      <c r="F618" s="300">
        <f t="shared" si="63"/>
        <v>0</v>
      </c>
      <c r="G618" s="10"/>
      <c r="H618" s="10"/>
      <c r="I618" s="10"/>
      <c r="J618" s="10"/>
      <c r="K618" s="10"/>
    </row>
    <row r="619" spans="1:11" s="61" customFormat="1">
      <c r="A619" s="85">
        <v>4</v>
      </c>
      <c r="B619" s="153" t="s">
        <v>44</v>
      </c>
      <c r="C619" s="85" t="s">
        <v>18</v>
      </c>
      <c r="D619" s="242">
        <v>23.55</v>
      </c>
      <c r="E619" s="85"/>
      <c r="F619" s="300">
        <f t="shared" si="63"/>
        <v>0</v>
      </c>
      <c r="G619" s="85"/>
      <c r="H619" s="85"/>
      <c r="I619" s="85"/>
      <c r="J619" s="85"/>
      <c r="K619" s="85"/>
    </row>
    <row r="620" spans="1:11" s="86" customFormat="1" ht="25.5">
      <c r="A620" s="42">
        <v>5</v>
      </c>
      <c r="B620" s="84" t="s">
        <v>365</v>
      </c>
      <c r="C620" s="42" t="s">
        <v>40</v>
      </c>
      <c r="D620" s="244">
        <v>8</v>
      </c>
      <c r="E620" s="42"/>
      <c r="F620" s="300">
        <f t="shared" si="63"/>
        <v>0</v>
      </c>
      <c r="G620" s="42"/>
      <c r="H620" s="42"/>
      <c r="I620" s="42"/>
      <c r="J620" s="42"/>
      <c r="K620" s="42"/>
    </row>
    <row r="621" spans="1:11" s="21" customFormat="1" ht="25.5">
      <c r="A621" s="20">
        <v>6</v>
      </c>
      <c r="B621" s="133" t="s">
        <v>224</v>
      </c>
      <c r="C621" s="20" t="s">
        <v>22</v>
      </c>
      <c r="D621" s="245">
        <v>17.8</v>
      </c>
      <c r="E621" s="306"/>
      <c r="F621" s="300">
        <f t="shared" si="63"/>
        <v>0</v>
      </c>
      <c r="G621" s="273"/>
      <c r="H621" s="273"/>
      <c r="I621" s="273"/>
      <c r="J621" s="273"/>
      <c r="K621" s="273"/>
    </row>
    <row r="622" spans="1:11" s="82" customFormat="1">
      <c r="A622" s="81"/>
      <c r="B622" s="120" t="s">
        <v>574</v>
      </c>
      <c r="C622" s="81"/>
      <c r="D622" s="238"/>
      <c r="E622" s="81"/>
      <c r="F622" s="81"/>
      <c r="G622" s="81"/>
      <c r="H622" s="81"/>
      <c r="I622" s="81"/>
      <c r="J622" s="81"/>
      <c r="K622" s="81"/>
    </row>
    <row r="623" spans="1:11" s="53" customFormat="1" ht="38.25">
      <c r="A623" s="12">
        <v>1</v>
      </c>
      <c r="B623" s="83" t="s">
        <v>81</v>
      </c>
      <c r="C623" s="39" t="s">
        <v>75</v>
      </c>
      <c r="D623" s="204">
        <v>1</v>
      </c>
      <c r="E623" s="12"/>
      <c r="F623" s="300">
        <f t="shared" ref="F623:F640" si="64">E623*D623</f>
        <v>0</v>
      </c>
      <c r="G623" s="12"/>
      <c r="H623" s="12"/>
      <c r="I623" s="12"/>
      <c r="J623" s="12"/>
      <c r="K623" s="12"/>
    </row>
    <row r="624" spans="1:11" s="53" customFormat="1">
      <c r="A624" s="12"/>
      <c r="B624" s="83" t="s">
        <v>366</v>
      </c>
      <c r="C624" s="12" t="s">
        <v>40</v>
      </c>
      <c r="D624" s="204">
        <v>1</v>
      </c>
      <c r="E624" s="12"/>
      <c r="F624" s="300">
        <f t="shared" si="64"/>
        <v>0</v>
      </c>
      <c r="G624" s="12"/>
      <c r="H624" s="12"/>
      <c r="I624" s="12"/>
      <c r="J624" s="12"/>
      <c r="K624" s="12"/>
    </row>
    <row r="625" spans="1:48" s="1" customFormat="1" ht="51">
      <c r="A625" s="10"/>
      <c r="B625" s="129" t="s">
        <v>762</v>
      </c>
      <c r="C625" s="10" t="s">
        <v>40</v>
      </c>
      <c r="D625" s="243">
        <v>1</v>
      </c>
      <c r="E625" s="10"/>
      <c r="F625" s="300">
        <f t="shared" si="64"/>
        <v>0</v>
      </c>
      <c r="G625" s="10"/>
      <c r="H625" s="10"/>
      <c r="I625" s="10"/>
      <c r="J625" s="10"/>
      <c r="K625" s="10"/>
    </row>
    <row r="626" spans="1:48" s="1" customFormat="1" ht="51">
      <c r="A626" s="10"/>
      <c r="B626" s="129" t="s">
        <v>763</v>
      </c>
      <c r="C626" s="10" t="s">
        <v>40</v>
      </c>
      <c r="D626" s="243">
        <v>1</v>
      </c>
      <c r="E626" s="10"/>
      <c r="F626" s="300">
        <f t="shared" si="64"/>
        <v>0</v>
      </c>
      <c r="G626" s="10"/>
      <c r="H626" s="10"/>
      <c r="I626" s="10"/>
      <c r="J626" s="10"/>
      <c r="K626" s="10"/>
    </row>
    <row r="627" spans="1:48" s="1" customFormat="1" ht="25.5">
      <c r="A627" s="10"/>
      <c r="B627" s="129" t="s">
        <v>575</v>
      </c>
      <c r="C627" s="10" t="s">
        <v>40</v>
      </c>
      <c r="D627" s="243">
        <v>1</v>
      </c>
      <c r="E627" s="10"/>
      <c r="F627" s="300">
        <f t="shared" si="64"/>
        <v>0</v>
      </c>
      <c r="G627" s="10"/>
      <c r="H627" s="10"/>
      <c r="I627" s="10"/>
      <c r="J627" s="10"/>
      <c r="K627" s="10"/>
    </row>
    <row r="628" spans="1:48" s="1" customFormat="1" ht="38.25">
      <c r="A628" s="10"/>
      <c r="B628" s="129" t="s">
        <v>714</v>
      </c>
      <c r="C628" s="10" t="s">
        <v>40</v>
      </c>
      <c r="D628" s="243">
        <v>1</v>
      </c>
      <c r="E628" s="10"/>
      <c r="F628" s="300">
        <f t="shared" si="64"/>
        <v>0</v>
      </c>
      <c r="G628" s="10"/>
      <c r="H628" s="10"/>
      <c r="I628" s="10"/>
      <c r="J628" s="10"/>
      <c r="K628" s="10"/>
    </row>
    <row r="629" spans="1:48" s="41" customFormat="1" ht="25.5">
      <c r="A629" s="39"/>
      <c r="B629" s="135" t="s">
        <v>367</v>
      </c>
      <c r="C629" s="12" t="s">
        <v>40</v>
      </c>
      <c r="D629" s="197">
        <v>1</v>
      </c>
      <c r="E629" s="39"/>
      <c r="F629" s="300">
        <f t="shared" si="64"/>
        <v>0</v>
      </c>
      <c r="G629" s="39"/>
      <c r="H629" s="39"/>
      <c r="I629" s="39"/>
      <c r="J629" s="39"/>
      <c r="K629" s="39"/>
      <c r="L629" s="127"/>
      <c r="M629" s="127"/>
      <c r="N629" s="127"/>
      <c r="O629" s="127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  <c r="AA629" s="127"/>
      <c r="AB629" s="127"/>
      <c r="AC629" s="127"/>
      <c r="AD629" s="127"/>
      <c r="AE629" s="127"/>
      <c r="AF629" s="127"/>
      <c r="AG629" s="127"/>
      <c r="AH629" s="127"/>
      <c r="AI629" s="127"/>
      <c r="AJ629" s="127"/>
      <c r="AK629" s="127"/>
      <c r="AL629" s="127"/>
      <c r="AM629" s="127"/>
      <c r="AN629" s="127"/>
      <c r="AO629" s="127"/>
      <c r="AP629" s="127"/>
      <c r="AQ629" s="127"/>
      <c r="AR629" s="127"/>
      <c r="AS629" s="127"/>
      <c r="AT629" s="127"/>
      <c r="AU629" s="127"/>
      <c r="AV629" s="127"/>
    </row>
    <row r="630" spans="1:48" s="53" customFormat="1">
      <c r="A630" s="12"/>
      <c r="B630" s="83" t="s">
        <v>225</v>
      </c>
      <c r="C630" s="12" t="s">
        <v>40</v>
      </c>
      <c r="D630" s="204">
        <v>1</v>
      </c>
      <c r="E630" s="12"/>
      <c r="F630" s="300">
        <f t="shared" si="64"/>
        <v>0</v>
      </c>
      <c r="G630" s="12"/>
      <c r="H630" s="12"/>
      <c r="I630" s="12"/>
      <c r="J630" s="12"/>
      <c r="K630" s="12"/>
    </row>
    <row r="631" spans="1:48" s="1" customFormat="1">
      <c r="A631" s="10"/>
      <c r="B631" s="129" t="s">
        <v>705</v>
      </c>
      <c r="C631" s="10" t="s">
        <v>40</v>
      </c>
      <c r="D631" s="243">
        <v>1</v>
      </c>
      <c r="E631" s="10"/>
      <c r="F631" s="300">
        <f t="shared" si="64"/>
        <v>0</v>
      </c>
      <c r="G631" s="10"/>
      <c r="H631" s="10"/>
      <c r="I631" s="10"/>
      <c r="J631" s="10"/>
      <c r="K631" s="10"/>
    </row>
    <row r="632" spans="1:48" s="53" customFormat="1" ht="25.5">
      <c r="A632" s="12"/>
      <c r="B632" s="83" t="s">
        <v>226</v>
      </c>
      <c r="C632" s="12" t="s">
        <v>40</v>
      </c>
      <c r="D632" s="204">
        <v>1</v>
      </c>
      <c r="E632" s="12"/>
      <c r="F632" s="300">
        <f t="shared" si="64"/>
        <v>0</v>
      </c>
      <c r="G632" s="12"/>
      <c r="H632" s="12"/>
      <c r="I632" s="12"/>
      <c r="J632" s="12"/>
      <c r="K632" s="12"/>
    </row>
    <row r="633" spans="1:48" s="53" customFormat="1" ht="25.5">
      <c r="A633" s="12"/>
      <c r="B633" s="83" t="s">
        <v>227</v>
      </c>
      <c r="C633" s="12" t="s">
        <v>40</v>
      </c>
      <c r="D633" s="204">
        <v>1</v>
      </c>
      <c r="E633" s="12"/>
      <c r="F633" s="300">
        <f t="shared" si="64"/>
        <v>0</v>
      </c>
      <c r="G633" s="12"/>
      <c r="H633" s="12"/>
      <c r="I633" s="12"/>
      <c r="J633" s="12"/>
      <c r="K633" s="12"/>
    </row>
    <row r="634" spans="1:48" s="68" customFormat="1">
      <c r="A634" s="67"/>
      <c r="B634" s="148" t="s">
        <v>45</v>
      </c>
      <c r="C634" s="67" t="s">
        <v>23</v>
      </c>
      <c r="D634" s="223">
        <v>0.7</v>
      </c>
      <c r="E634" s="67"/>
      <c r="F634" s="300">
        <f t="shared" si="64"/>
        <v>0</v>
      </c>
      <c r="G634" s="67"/>
      <c r="H634" s="67"/>
      <c r="I634" s="67"/>
      <c r="J634" s="67"/>
      <c r="K634" s="67"/>
    </row>
    <row r="635" spans="1:48" s="53" customFormat="1">
      <c r="A635" s="12"/>
      <c r="B635" s="83" t="s">
        <v>46</v>
      </c>
      <c r="C635" s="12" t="s">
        <v>40</v>
      </c>
      <c r="D635" s="204">
        <v>4</v>
      </c>
      <c r="E635" s="12"/>
      <c r="F635" s="300">
        <f t="shared" si="64"/>
        <v>0</v>
      </c>
      <c r="G635" s="12"/>
      <c r="H635" s="12"/>
      <c r="I635" s="12"/>
      <c r="J635" s="12"/>
      <c r="K635" s="12"/>
    </row>
    <row r="636" spans="1:48" s="68" customFormat="1" ht="25.5">
      <c r="A636" s="67">
        <v>2</v>
      </c>
      <c r="B636" s="148" t="s">
        <v>576</v>
      </c>
      <c r="C636" s="67" t="s">
        <v>23</v>
      </c>
      <c r="D636" s="223">
        <v>20</v>
      </c>
      <c r="E636" s="67"/>
      <c r="F636" s="300">
        <f t="shared" si="64"/>
        <v>0</v>
      </c>
      <c r="G636" s="67"/>
      <c r="H636" s="67"/>
      <c r="I636" s="67"/>
      <c r="J636" s="67"/>
      <c r="K636" s="67"/>
    </row>
    <row r="637" spans="1:48" s="41" customFormat="1" ht="38.25">
      <c r="A637" s="39">
        <v>3</v>
      </c>
      <c r="B637" s="135" t="s">
        <v>577</v>
      </c>
      <c r="C637" s="39" t="s">
        <v>19</v>
      </c>
      <c r="D637" s="197">
        <v>16</v>
      </c>
      <c r="E637" s="39"/>
      <c r="F637" s="300">
        <f t="shared" si="64"/>
        <v>0</v>
      </c>
      <c r="G637" s="39"/>
      <c r="H637" s="39"/>
      <c r="I637" s="39"/>
      <c r="J637" s="39"/>
      <c r="K637" s="39"/>
    </row>
    <row r="638" spans="1:48" s="41" customFormat="1" ht="25.5">
      <c r="A638" s="39">
        <v>3</v>
      </c>
      <c r="B638" s="135" t="s">
        <v>228</v>
      </c>
      <c r="C638" s="39" t="s">
        <v>19</v>
      </c>
      <c r="D638" s="197">
        <v>4</v>
      </c>
      <c r="E638" s="39"/>
      <c r="F638" s="300">
        <f t="shared" si="64"/>
        <v>0</v>
      </c>
      <c r="G638" s="39"/>
      <c r="H638" s="39"/>
      <c r="I638" s="39"/>
      <c r="J638" s="39"/>
      <c r="K638" s="39"/>
    </row>
    <row r="639" spans="1:48" s="68" customFormat="1" ht="25.5">
      <c r="A639" s="67">
        <v>2</v>
      </c>
      <c r="B639" s="148" t="s">
        <v>578</v>
      </c>
      <c r="C639" s="67" t="s">
        <v>23</v>
      </c>
      <c r="D639" s="223">
        <v>128</v>
      </c>
      <c r="E639" s="67"/>
      <c r="F639" s="300">
        <f t="shared" si="64"/>
        <v>0</v>
      </c>
      <c r="G639" s="67"/>
      <c r="H639" s="67"/>
      <c r="I639" s="67"/>
      <c r="J639" s="67"/>
      <c r="K639" s="67"/>
    </row>
    <row r="640" spans="1:48" s="53" customFormat="1">
      <c r="A640" s="12"/>
      <c r="B640" s="83" t="s">
        <v>229</v>
      </c>
      <c r="C640" s="12" t="s">
        <v>19</v>
      </c>
      <c r="D640" s="204">
        <v>32</v>
      </c>
      <c r="E640" s="12"/>
      <c r="F640" s="300">
        <f t="shared" si="64"/>
        <v>0</v>
      </c>
      <c r="G640" s="12"/>
      <c r="H640" s="12"/>
      <c r="I640" s="12"/>
      <c r="J640" s="12"/>
      <c r="K640" s="12"/>
    </row>
    <row r="641" spans="1:11" s="82" customFormat="1" ht="25.5">
      <c r="B641" s="120" t="s">
        <v>579</v>
      </c>
      <c r="C641" s="119"/>
      <c r="D641" s="246"/>
      <c r="E641" s="81"/>
      <c r="F641" s="81"/>
      <c r="G641" s="81"/>
      <c r="H641" s="81"/>
      <c r="I641" s="81"/>
      <c r="J641" s="81"/>
      <c r="K641" s="81"/>
    </row>
    <row r="642" spans="1:11" s="2" customFormat="1">
      <c r="A642" s="20">
        <v>1</v>
      </c>
      <c r="B642" s="133" t="s">
        <v>764</v>
      </c>
      <c r="C642" s="20" t="s">
        <v>21</v>
      </c>
      <c r="D642" s="180">
        <v>6.3840000000000003</v>
      </c>
      <c r="E642" s="20"/>
      <c r="F642" s="300">
        <f t="shared" ref="F642:F661" si="65">E642*D642</f>
        <v>0</v>
      </c>
      <c r="G642" s="20"/>
      <c r="H642" s="20"/>
      <c r="I642" s="20"/>
      <c r="J642" s="20"/>
      <c r="K642" s="20"/>
    </row>
    <row r="643" spans="1:11" s="2" customFormat="1">
      <c r="A643" s="20">
        <v>2</v>
      </c>
      <c r="B643" s="133" t="s">
        <v>580</v>
      </c>
      <c r="C643" s="20" t="s">
        <v>21</v>
      </c>
      <c r="D643" s="180">
        <v>11.97</v>
      </c>
      <c r="E643" s="20"/>
      <c r="F643" s="300">
        <f t="shared" si="65"/>
        <v>0</v>
      </c>
      <c r="G643" s="20"/>
      <c r="H643" s="20"/>
      <c r="I643" s="20"/>
      <c r="J643" s="20"/>
      <c r="K643" s="20"/>
    </row>
    <row r="644" spans="1:11" s="53" customFormat="1">
      <c r="A644" s="87">
        <v>3</v>
      </c>
      <c r="B644" s="83" t="s">
        <v>230</v>
      </c>
      <c r="C644" s="12" t="s">
        <v>21</v>
      </c>
      <c r="D644" s="179">
        <v>18.353999999999999</v>
      </c>
      <c r="E644" s="12"/>
      <c r="F644" s="300">
        <f t="shared" si="65"/>
        <v>0</v>
      </c>
      <c r="G644" s="12"/>
      <c r="H644" s="12"/>
      <c r="I644" s="12"/>
      <c r="J644" s="12"/>
      <c r="K644" s="12"/>
    </row>
    <row r="645" spans="1:11" s="88" customFormat="1" ht="12.75" customHeight="1">
      <c r="A645" s="22">
        <v>4</v>
      </c>
      <c r="B645" s="29" t="s">
        <v>368</v>
      </c>
      <c r="C645" s="22" t="s">
        <v>0</v>
      </c>
      <c r="D645" s="182">
        <v>36.707999999999998</v>
      </c>
      <c r="E645" s="22"/>
      <c r="F645" s="300">
        <f t="shared" si="65"/>
        <v>0</v>
      </c>
      <c r="G645" s="22"/>
      <c r="H645" s="22"/>
      <c r="I645" s="22"/>
      <c r="J645" s="22"/>
      <c r="K645" s="22"/>
    </row>
    <row r="646" spans="1:11" s="1" customFormat="1" ht="14.25" customHeight="1">
      <c r="A646" s="10">
        <v>5</v>
      </c>
      <c r="B646" s="129" t="s">
        <v>231</v>
      </c>
      <c r="C646" s="10" t="s">
        <v>25</v>
      </c>
      <c r="D646" s="181">
        <v>0.8</v>
      </c>
      <c r="E646" s="10"/>
      <c r="F646" s="300">
        <f t="shared" si="65"/>
        <v>0</v>
      </c>
      <c r="G646" s="10"/>
      <c r="H646" s="10"/>
      <c r="I646" s="10"/>
      <c r="J646" s="10"/>
      <c r="K646" s="10"/>
    </row>
    <row r="647" spans="1:11" s="1" customFormat="1" ht="25.5">
      <c r="A647" s="10" t="s">
        <v>1</v>
      </c>
      <c r="B647" s="129" t="s">
        <v>581</v>
      </c>
      <c r="C647" s="10" t="s">
        <v>0</v>
      </c>
      <c r="D647" s="181">
        <v>0.33</v>
      </c>
      <c r="E647" s="10"/>
      <c r="F647" s="300">
        <f t="shared" si="65"/>
        <v>0</v>
      </c>
      <c r="G647" s="10"/>
      <c r="H647" s="10"/>
      <c r="I647" s="10"/>
      <c r="J647" s="10"/>
      <c r="K647" s="10"/>
    </row>
    <row r="648" spans="1:11" s="1" customFormat="1" ht="25.5">
      <c r="A648" s="10">
        <v>6</v>
      </c>
      <c r="B648" s="129" t="s">
        <v>765</v>
      </c>
      <c r="C648" s="10" t="s">
        <v>22</v>
      </c>
      <c r="D648" s="172">
        <v>80</v>
      </c>
      <c r="E648" s="10"/>
      <c r="F648" s="300">
        <f t="shared" si="65"/>
        <v>0</v>
      </c>
      <c r="G648" s="10"/>
      <c r="H648" s="10"/>
      <c r="I648" s="10"/>
      <c r="J648" s="10"/>
      <c r="K648" s="10"/>
    </row>
    <row r="649" spans="1:11" s="1" customFormat="1" ht="25.5">
      <c r="A649" s="10">
        <v>6</v>
      </c>
      <c r="B649" s="129" t="s">
        <v>766</v>
      </c>
      <c r="C649" s="10" t="s">
        <v>22</v>
      </c>
      <c r="D649" s="172">
        <v>80</v>
      </c>
      <c r="E649" s="10"/>
      <c r="F649" s="300">
        <f t="shared" si="65"/>
        <v>0</v>
      </c>
      <c r="G649" s="10"/>
      <c r="H649" s="10"/>
      <c r="I649" s="10"/>
      <c r="J649" s="10"/>
      <c r="K649" s="10"/>
    </row>
    <row r="650" spans="1:11" s="17" customFormat="1" ht="25.5">
      <c r="A650" s="26">
        <v>7</v>
      </c>
      <c r="B650" s="83" t="s">
        <v>565</v>
      </c>
      <c r="C650" s="26" t="s">
        <v>21</v>
      </c>
      <c r="D650" s="239">
        <v>30.324000000000002</v>
      </c>
      <c r="E650" s="16"/>
      <c r="F650" s="300">
        <f t="shared" si="65"/>
        <v>0</v>
      </c>
      <c r="G650" s="16"/>
      <c r="H650" s="16"/>
      <c r="I650" s="16"/>
      <c r="J650" s="16"/>
      <c r="K650" s="16"/>
    </row>
    <row r="651" spans="1:11" s="68" customFormat="1">
      <c r="A651" s="67">
        <v>8</v>
      </c>
      <c r="B651" s="148" t="s">
        <v>222</v>
      </c>
      <c r="C651" s="67" t="s">
        <v>21</v>
      </c>
      <c r="D651" s="225">
        <v>9.9749999999999996</v>
      </c>
      <c r="E651" s="67"/>
      <c r="F651" s="300">
        <f t="shared" si="65"/>
        <v>0</v>
      </c>
      <c r="G651" s="67"/>
      <c r="H651" s="67"/>
      <c r="I651" s="67"/>
      <c r="J651" s="67"/>
      <c r="K651" s="67"/>
    </row>
    <row r="652" spans="1:11" s="68" customFormat="1" ht="38.25">
      <c r="A652" s="67">
        <v>9</v>
      </c>
      <c r="B652" s="84" t="s">
        <v>223</v>
      </c>
      <c r="C652" s="67" t="s">
        <v>23</v>
      </c>
      <c r="D652" s="223">
        <v>133</v>
      </c>
      <c r="E652" s="67"/>
      <c r="F652" s="300">
        <f t="shared" si="65"/>
        <v>0</v>
      </c>
      <c r="G652" s="67"/>
      <c r="H652" s="67"/>
      <c r="I652" s="67"/>
      <c r="J652" s="67"/>
      <c r="K652" s="67"/>
    </row>
    <row r="653" spans="1:11" s="17" customFormat="1">
      <c r="A653" s="16">
        <v>10</v>
      </c>
      <c r="B653" s="131" t="s">
        <v>566</v>
      </c>
      <c r="C653" s="16" t="s">
        <v>21</v>
      </c>
      <c r="D653" s="240">
        <v>20.349</v>
      </c>
      <c r="E653" s="16"/>
      <c r="F653" s="300">
        <f t="shared" si="65"/>
        <v>0</v>
      </c>
      <c r="G653" s="16"/>
      <c r="H653" s="16"/>
      <c r="I653" s="16"/>
      <c r="J653" s="16"/>
      <c r="K653" s="16"/>
    </row>
    <row r="654" spans="1:11" s="17" customFormat="1">
      <c r="A654" s="16">
        <v>11</v>
      </c>
      <c r="B654" s="131" t="s">
        <v>312</v>
      </c>
      <c r="C654" s="16" t="s">
        <v>21</v>
      </c>
      <c r="D654" s="240">
        <v>20.349</v>
      </c>
      <c r="E654" s="16"/>
      <c r="F654" s="300">
        <f t="shared" si="65"/>
        <v>0</v>
      </c>
      <c r="G654" s="16"/>
      <c r="H654" s="16"/>
      <c r="I654" s="16"/>
      <c r="J654" s="16"/>
      <c r="K654" s="16"/>
    </row>
    <row r="655" spans="1:11" s="17" customFormat="1">
      <c r="A655" s="18">
        <v>12</v>
      </c>
      <c r="B655" s="83" t="s">
        <v>567</v>
      </c>
      <c r="C655" s="18" t="s">
        <v>21</v>
      </c>
      <c r="D655" s="241">
        <v>9.9749999999999996</v>
      </c>
      <c r="E655" s="16"/>
      <c r="F655" s="300">
        <f t="shared" si="65"/>
        <v>0</v>
      </c>
      <c r="G655" s="16"/>
      <c r="H655" s="16"/>
      <c r="I655" s="16"/>
      <c r="J655" s="16"/>
      <c r="K655" s="16"/>
    </row>
    <row r="656" spans="1:11" s="11" customFormat="1">
      <c r="A656" s="10">
        <v>13</v>
      </c>
      <c r="B656" s="129" t="s">
        <v>363</v>
      </c>
      <c r="C656" s="10" t="s">
        <v>0</v>
      </c>
      <c r="D656" s="172">
        <v>17.954999999999998</v>
      </c>
      <c r="E656" s="300"/>
      <c r="F656" s="300">
        <f t="shared" si="65"/>
        <v>0</v>
      </c>
      <c r="G656" s="107"/>
      <c r="H656" s="107"/>
      <c r="I656" s="107"/>
      <c r="J656" s="107"/>
      <c r="K656" s="107"/>
    </row>
    <row r="657" spans="1:13" s="1" customFormat="1" ht="51">
      <c r="A657" s="10">
        <v>14</v>
      </c>
      <c r="B657" s="129" t="s">
        <v>767</v>
      </c>
      <c r="C657" s="10" t="s">
        <v>40</v>
      </c>
      <c r="D657" s="243">
        <v>1</v>
      </c>
      <c r="E657" s="10"/>
      <c r="F657" s="300">
        <f t="shared" si="65"/>
        <v>0</v>
      </c>
      <c r="G657" s="10"/>
      <c r="H657" s="10"/>
      <c r="I657" s="10"/>
      <c r="J657" s="10"/>
      <c r="K657" s="10"/>
    </row>
    <row r="658" spans="1:13" s="88" customFormat="1" ht="25.5">
      <c r="A658" s="22">
        <v>15</v>
      </c>
      <c r="B658" s="29" t="s">
        <v>582</v>
      </c>
      <c r="C658" s="22" t="s">
        <v>23</v>
      </c>
      <c r="D658" s="182">
        <v>157</v>
      </c>
      <c r="E658" s="22"/>
      <c r="F658" s="300">
        <f t="shared" si="65"/>
        <v>0</v>
      </c>
      <c r="G658" s="22"/>
      <c r="H658" s="22"/>
      <c r="I658" s="22"/>
      <c r="J658" s="22"/>
      <c r="K658" s="22"/>
    </row>
    <row r="659" spans="1:13" s="53" customFormat="1" ht="25.5">
      <c r="A659" s="12">
        <v>16</v>
      </c>
      <c r="B659" s="83" t="s">
        <v>232</v>
      </c>
      <c r="C659" s="12" t="s">
        <v>40</v>
      </c>
      <c r="D659" s="204">
        <v>8</v>
      </c>
      <c r="E659" s="12"/>
      <c r="F659" s="300">
        <f t="shared" si="65"/>
        <v>0</v>
      </c>
      <c r="G659" s="12"/>
      <c r="H659" s="12"/>
      <c r="I659" s="12"/>
      <c r="J659" s="12"/>
      <c r="K659" s="12"/>
    </row>
    <row r="660" spans="1:13" s="53" customFormat="1" ht="25.5">
      <c r="A660" s="12">
        <v>17</v>
      </c>
      <c r="B660" s="83" t="s">
        <v>233</v>
      </c>
      <c r="C660" s="12" t="s">
        <v>23</v>
      </c>
      <c r="D660" s="173">
        <v>2</v>
      </c>
      <c r="E660" s="12"/>
      <c r="F660" s="300">
        <f t="shared" si="65"/>
        <v>0</v>
      </c>
      <c r="G660" s="12"/>
      <c r="H660" s="12"/>
      <c r="I660" s="12"/>
      <c r="J660" s="12"/>
      <c r="K660" s="12"/>
    </row>
    <row r="661" spans="1:13" s="88" customFormat="1" ht="51">
      <c r="A661" s="22">
        <v>18</v>
      </c>
      <c r="B661" s="29" t="s">
        <v>234</v>
      </c>
      <c r="C661" s="22" t="s">
        <v>23</v>
      </c>
      <c r="D661" s="182">
        <v>13</v>
      </c>
      <c r="E661" s="22"/>
      <c r="F661" s="300">
        <f t="shared" si="65"/>
        <v>0</v>
      </c>
      <c r="G661" s="22"/>
      <c r="H661" s="22"/>
      <c r="I661" s="22"/>
      <c r="J661" s="22"/>
      <c r="K661" s="22"/>
    </row>
    <row r="662" spans="1:13" s="23" customFormat="1" ht="38.25">
      <c r="A662" s="296"/>
      <c r="B662" s="297" t="s">
        <v>583</v>
      </c>
      <c r="C662" s="296"/>
      <c r="D662" s="298"/>
      <c r="E662" s="328"/>
      <c r="F662" s="328">
        <f>SUM(F599:F661)</f>
        <v>0</v>
      </c>
      <c r="G662" s="299">
        <v>0.95099999999999996</v>
      </c>
      <c r="H662" s="299">
        <f>G662*0.9</f>
        <v>0.85589999999999999</v>
      </c>
      <c r="I662" s="299">
        <f>G662*1.1</f>
        <v>1.0461</v>
      </c>
      <c r="J662" s="299" t="e">
        <f>+F662*1.03*1.2/$F$896*100</f>
        <v>#DIV/0!</v>
      </c>
      <c r="K662" s="299" t="e">
        <f>IF(AND(ROUND(J662,3)&lt;=ROUND(I662,3),ROUND(J662,3)&gt;=ROUND(H662,3)),"համապատասխանում է","չի համապատասխանում")</f>
        <v>#DIV/0!</v>
      </c>
      <c r="M662" s="11"/>
    </row>
    <row r="663" spans="1:13" ht="16.5" customHeight="1">
      <c r="A663" s="117"/>
      <c r="B663" s="146" t="s">
        <v>727</v>
      </c>
      <c r="C663" s="146"/>
      <c r="D663" s="165"/>
      <c r="E663" s="326"/>
      <c r="F663" s="326"/>
      <c r="G663" s="117"/>
      <c r="H663" s="117"/>
      <c r="I663" s="117"/>
      <c r="J663" s="117"/>
      <c r="K663" s="117"/>
    </row>
    <row r="664" spans="1:13" s="72" customFormat="1">
      <c r="A664" s="100"/>
      <c r="B664" s="160" t="s">
        <v>235</v>
      </c>
      <c r="C664" s="100"/>
      <c r="D664" s="89"/>
      <c r="E664" s="100"/>
      <c r="F664" s="100"/>
      <c r="G664" s="100"/>
      <c r="H664" s="100"/>
      <c r="I664" s="100"/>
      <c r="J664" s="100"/>
      <c r="K664" s="100"/>
    </row>
    <row r="665" spans="1:13" s="40" customFormat="1" ht="38.25">
      <c r="A665" s="42">
        <v>1</v>
      </c>
      <c r="B665" s="84" t="s">
        <v>768</v>
      </c>
      <c r="C665" s="42" t="s">
        <v>23</v>
      </c>
      <c r="D665" s="198">
        <v>3.2</v>
      </c>
      <c r="E665" s="307"/>
      <c r="F665" s="300">
        <f t="shared" ref="F665:F690" si="66">E665*D665</f>
        <v>0</v>
      </c>
      <c r="G665" s="278"/>
      <c r="H665" s="278"/>
      <c r="I665" s="278"/>
      <c r="J665" s="278"/>
      <c r="K665" s="278"/>
    </row>
    <row r="666" spans="1:13" s="40" customFormat="1" ht="38.25">
      <c r="A666" s="42">
        <v>2</v>
      </c>
      <c r="B666" s="84" t="s">
        <v>584</v>
      </c>
      <c r="C666" s="42" t="s">
        <v>23</v>
      </c>
      <c r="D666" s="206">
        <v>7.48</v>
      </c>
      <c r="E666" s="307"/>
      <c r="F666" s="300">
        <f t="shared" si="66"/>
        <v>0</v>
      </c>
      <c r="G666" s="278"/>
      <c r="H666" s="278"/>
      <c r="I666" s="278"/>
      <c r="J666" s="278"/>
      <c r="K666" s="278"/>
    </row>
    <row r="667" spans="1:13" s="40" customFormat="1" ht="38.25">
      <c r="A667" s="42">
        <v>3</v>
      </c>
      <c r="B667" s="84" t="s">
        <v>585</v>
      </c>
      <c r="C667" s="42" t="s">
        <v>23</v>
      </c>
      <c r="D667" s="198">
        <v>7.6</v>
      </c>
      <c r="E667" s="307"/>
      <c r="F667" s="300">
        <f t="shared" si="66"/>
        <v>0</v>
      </c>
      <c r="G667" s="278"/>
      <c r="H667" s="278"/>
      <c r="I667" s="278"/>
      <c r="J667" s="278"/>
      <c r="K667" s="278"/>
    </row>
    <row r="668" spans="1:13" s="40" customFormat="1" ht="38.25">
      <c r="A668" s="42">
        <v>4</v>
      </c>
      <c r="B668" s="84" t="s">
        <v>586</v>
      </c>
      <c r="C668" s="42" t="s">
        <v>23</v>
      </c>
      <c r="D668" s="198">
        <v>15.2</v>
      </c>
      <c r="E668" s="307"/>
      <c r="F668" s="300">
        <f t="shared" si="66"/>
        <v>0</v>
      </c>
      <c r="G668" s="278"/>
      <c r="H668" s="278"/>
      <c r="I668" s="278"/>
      <c r="J668" s="278"/>
      <c r="K668" s="278"/>
    </row>
    <row r="669" spans="1:13" s="40" customFormat="1" ht="38.25">
      <c r="A669" s="42">
        <v>5</v>
      </c>
      <c r="B669" s="84" t="s">
        <v>587</v>
      </c>
      <c r="C669" s="42" t="s">
        <v>23</v>
      </c>
      <c r="D669" s="198">
        <v>34</v>
      </c>
      <c r="E669" s="307"/>
      <c r="F669" s="300">
        <f t="shared" si="66"/>
        <v>0</v>
      </c>
      <c r="G669" s="278"/>
      <c r="H669" s="278"/>
      <c r="I669" s="278"/>
      <c r="J669" s="278"/>
      <c r="K669" s="278"/>
    </row>
    <row r="670" spans="1:13" s="40" customFormat="1" ht="38.25">
      <c r="A670" s="42">
        <v>6</v>
      </c>
      <c r="B670" s="84" t="s">
        <v>588</v>
      </c>
      <c r="C670" s="42" t="s">
        <v>23</v>
      </c>
      <c r="D670" s="198">
        <v>12.8</v>
      </c>
      <c r="E670" s="307"/>
      <c r="F670" s="300">
        <f t="shared" si="66"/>
        <v>0</v>
      </c>
      <c r="G670" s="278"/>
      <c r="H670" s="278"/>
      <c r="I670" s="278"/>
      <c r="J670" s="278"/>
      <c r="K670" s="278"/>
    </row>
    <row r="671" spans="1:13" s="40" customFormat="1" ht="38.25">
      <c r="A671" s="42">
        <v>7</v>
      </c>
      <c r="B671" s="84" t="s">
        <v>589</v>
      </c>
      <c r="C671" s="42" t="s">
        <v>40</v>
      </c>
      <c r="D671" s="244">
        <v>4</v>
      </c>
      <c r="E671" s="307"/>
      <c r="F671" s="300">
        <f t="shared" si="66"/>
        <v>0</v>
      </c>
      <c r="G671" s="278"/>
      <c r="H671" s="278"/>
      <c r="I671" s="278"/>
      <c r="J671" s="278"/>
      <c r="K671" s="278"/>
    </row>
    <row r="672" spans="1:13" s="40" customFormat="1" ht="38.25">
      <c r="A672" s="42">
        <v>8</v>
      </c>
      <c r="B672" s="84" t="s">
        <v>590</v>
      </c>
      <c r="C672" s="42" t="s">
        <v>40</v>
      </c>
      <c r="D672" s="244">
        <v>4</v>
      </c>
      <c r="E672" s="307"/>
      <c r="F672" s="300">
        <f t="shared" si="66"/>
        <v>0</v>
      </c>
      <c r="G672" s="278"/>
      <c r="H672" s="278"/>
      <c r="I672" s="278"/>
      <c r="J672" s="278"/>
      <c r="K672" s="278"/>
    </row>
    <row r="673" spans="1:11" s="40" customFormat="1" ht="38.25">
      <c r="A673" s="42">
        <v>9</v>
      </c>
      <c r="B673" s="84" t="s">
        <v>591</v>
      </c>
      <c r="C673" s="42" t="s">
        <v>40</v>
      </c>
      <c r="D673" s="244">
        <v>4</v>
      </c>
      <c r="E673" s="307"/>
      <c r="F673" s="300">
        <f t="shared" si="66"/>
        <v>0</v>
      </c>
      <c r="G673" s="278"/>
      <c r="H673" s="278"/>
      <c r="I673" s="278"/>
      <c r="J673" s="278"/>
      <c r="K673" s="278"/>
    </row>
    <row r="674" spans="1:11" s="40" customFormat="1" ht="38.25">
      <c r="A674" s="42">
        <v>10</v>
      </c>
      <c r="B674" s="84" t="s">
        <v>592</v>
      </c>
      <c r="C674" s="42" t="s">
        <v>40</v>
      </c>
      <c r="D674" s="244">
        <v>4</v>
      </c>
      <c r="E674" s="307"/>
      <c r="F674" s="300">
        <f t="shared" si="66"/>
        <v>0</v>
      </c>
      <c r="G674" s="278"/>
      <c r="H674" s="278"/>
      <c r="I674" s="278"/>
      <c r="J674" s="278"/>
      <c r="K674" s="278"/>
    </row>
    <row r="675" spans="1:11" s="40" customFormat="1" ht="38.25">
      <c r="A675" s="42">
        <v>11</v>
      </c>
      <c r="B675" s="84" t="s">
        <v>593</v>
      </c>
      <c r="C675" s="42" t="s">
        <v>40</v>
      </c>
      <c r="D675" s="244">
        <v>32</v>
      </c>
      <c r="E675" s="307"/>
      <c r="F675" s="300">
        <f t="shared" si="66"/>
        <v>0</v>
      </c>
      <c r="G675" s="278"/>
      <c r="H675" s="278"/>
      <c r="I675" s="278"/>
      <c r="J675" s="278"/>
      <c r="K675" s="278"/>
    </row>
    <row r="676" spans="1:11" s="40" customFormat="1" ht="25.5">
      <c r="A676" s="42">
        <v>12</v>
      </c>
      <c r="B676" s="84" t="s">
        <v>594</v>
      </c>
      <c r="C676" s="42" t="s">
        <v>40</v>
      </c>
      <c r="D676" s="244">
        <v>68</v>
      </c>
      <c r="E676" s="307"/>
      <c r="F676" s="300">
        <f t="shared" si="66"/>
        <v>0</v>
      </c>
      <c r="G676" s="278"/>
      <c r="H676" s="278"/>
      <c r="I676" s="278"/>
      <c r="J676" s="278"/>
      <c r="K676" s="278"/>
    </row>
    <row r="677" spans="1:11" s="40" customFormat="1" ht="38.25">
      <c r="A677" s="42">
        <v>13</v>
      </c>
      <c r="B677" s="84" t="s">
        <v>728</v>
      </c>
      <c r="C677" s="42" t="s">
        <v>40</v>
      </c>
      <c r="D677" s="244">
        <v>8</v>
      </c>
      <c r="E677" s="307"/>
      <c r="F677" s="300">
        <f t="shared" si="66"/>
        <v>0</v>
      </c>
      <c r="G677" s="278"/>
      <c r="H677" s="278"/>
      <c r="I677" s="278"/>
      <c r="J677" s="278"/>
      <c r="K677" s="278"/>
    </row>
    <row r="678" spans="1:11" s="40" customFormat="1" ht="38.25">
      <c r="A678" s="42">
        <v>14</v>
      </c>
      <c r="B678" s="84" t="s">
        <v>729</v>
      </c>
      <c r="C678" s="42" t="s">
        <v>40</v>
      </c>
      <c r="D678" s="244">
        <v>28</v>
      </c>
      <c r="E678" s="307"/>
      <c r="F678" s="300">
        <f t="shared" si="66"/>
        <v>0</v>
      </c>
      <c r="G678" s="278"/>
      <c r="H678" s="278"/>
      <c r="I678" s="278"/>
      <c r="J678" s="278"/>
      <c r="K678" s="278"/>
    </row>
    <row r="679" spans="1:11" s="40" customFormat="1" ht="38.25">
      <c r="A679" s="42">
        <v>15</v>
      </c>
      <c r="B679" s="84" t="s">
        <v>595</v>
      </c>
      <c r="C679" s="42" t="s">
        <v>40</v>
      </c>
      <c r="D679" s="198">
        <v>4</v>
      </c>
      <c r="E679" s="307"/>
      <c r="F679" s="300">
        <f t="shared" si="66"/>
        <v>0</v>
      </c>
      <c r="G679" s="278"/>
      <c r="H679" s="278"/>
      <c r="I679" s="278"/>
      <c r="J679" s="278"/>
      <c r="K679" s="278"/>
    </row>
    <row r="680" spans="1:11" s="40" customFormat="1">
      <c r="A680" s="42">
        <v>16</v>
      </c>
      <c r="B680" s="84" t="s">
        <v>236</v>
      </c>
      <c r="C680" s="42" t="s">
        <v>40</v>
      </c>
      <c r="D680" s="244">
        <v>30</v>
      </c>
      <c r="E680" s="307"/>
      <c r="F680" s="300">
        <f t="shared" si="66"/>
        <v>0</v>
      </c>
      <c r="G680" s="278"/>
      <c r="H680" s="278"/>
      <c r="I680" s="278"/>
      <c r="J680" s="278"/>
      <c r="K680" s="278"/>
    </row>
    <row r="681" spans="1:11" s="40" customFormat="1">
      <c r="A681" s="42">
        <v>17</v>
      </c>
      <c r="B681" s="84" t="s">
        <v>237</v>
      </c>
      <c r="C681" s="42" t="s">
        <v>40</v>
      </c>
      <c r="D681" s="244">
        <v>1</v>
      </c>
      <c r="E681" s="307"/>
      <c r="F681" s="300">
        <f t="shared" si="66"/>
        <v>0</v>
      </c>
      <c r="G681" s="278"/>
      <c r="H681" s="278"/>
      <c r="I681" s="278"/>
      <c r="J681" s="278"/>
      <c r="K681" s="278"/>
    </row>
    <row r="682" spans="1:11" s="40" customFormat="1">
      <c r="A682" s="42">
        <v>18</v>
      </c>
      <c r="B682" s="84" t="s">
        <v>238</v>
      </c>
      <c r="C682" s="42" t="s">
        <v>40</v>
      </c>
      <c r="D682" s="244">
        <v>16</v>
      </c>
      <c r="E682" s="307"/>
      <c r="F682" s="300">
        <f t="shared" si="66"/>
        <v>0</v>
      </c>
      <c r="G682" s="278"/>
      <c r="H682" s="278"/>
      <c r="I682" s="278"/>
      <c r="J682" s="278"/>
      <c r="K682" s="278"/>
    </row>
    <row r="683" spans="1:11" s="40" customFormat="1" ht="38.25">
      <c r="A683" s="42">
        <v>19</v>
      </c>
      <c r="B683" s="84" t="s">
        <v>239</v>
      </c>
      <c r="C683" s="42" t="s">
        <v>40</v>
      </c>
      <c r="D683" s="244">
        <v>28</v>
      </c>
      <c r="E683" s="307"/>
      <c r="F683" s="300">
        <f t="shared" si="66"/>
        <v>0</v>
      </c>
      <c r="G683" s="278"/>
      <c r="H683" s="278"/>
      <c r="I683" s="278"/>
      <c r="J683" s="278"/>
      <c r="K683" s="278"/>
    </row>
    <row r="684" spans="1:11" s="40" customFormat="1" ht="38.25">
      <c r="A684" s="42">
        <v>20</v>
      </c>
      <c r="B684" s="84" t="s">
        <v>240</v>
      </c>
      <c r="C684" s="42" t="s">
        <v>40</v>
      </c>
      <c r="D684" s="244">
        <v>40</v>
      </c>
      <c r="E684" s="307"/>
      <c r="F684" s="300">
        <f t="shared" si="66"/>
        <v>0</v>
      </c>
      <c r="G684" s="278"/>
      <c r="H684" s="278"/>
      <c r="I684" s="278"/>
      <c r="J684" s="278"/>
      <c r="K684" s="278"/>
    </row>
    <row r="685" spans="1:11" s="40" customFormat="1">
      <c r="A685" s="42">
        <v>21</v>
      </c>
      <c r="B685" s="84" t="s">
        <v>38</v>
      </c>
      <c r="C685" s="42" t="s">
        <v>40</v>
      </c>
      <c r="D685" s="244">
        <v>47</v>
      </c>
      <c r="E685" s="307"/>
      <c r="F685" s="300">
        <f t="shared" si="66"/>
        <v>0</v>
      </c>
      <c r="G685" s="278"/>
      <c r="H685" s="278"/>
      <c r="I685" s="278"/>
      <c r="J685" s="278"/>
      <c r="K685" s="278"/>
    </row>
    <row r="686" spans="1:11" s="40" customFormat="1">
      <c r="A686" s="42">
        <v>22</v>
      </c>
      <c r="B686" s="84" t="s">
        <v>39</v>
      </c>
      <c r="C686" s="42" t="s">
        <v>40</v>
      </c>
      <c r="D686" s="244">
        <v>16</v>
      </c>
      <c r="E686" s="307"/>
      <c r="F686" s="300">
        <f t="shared" si="66"/>
        <v>0</v>
      </c>
      <c r="G686" s="278"/>
      <c r="H686" s="278"/>
      <c r="I686" s="278"/>
      <c r="J686" s="278"/>
      <c r="K686" s="278"/>
    </row>
    <row r="687" spans="1:11" s="40" customFormat="1">
      <c r="A687" s="42">
        <v>23</v>
      </c>
      <c r="B687" s="84" t="s">
        <v>715</v>
      </c>
      <c r="C687" s="42" t="s">
        <v>40</v>
      </c>
      <c r="D687" s="244">
        <v>78</v>
      </c>
      <c r="E687" s="307"/>
      <c r="F687" s="300">
        <f t="shared" si="66"/>
        <v>0</v>
      </c>
      <c r="G687" s="278"/>
      <c r="H687" s="278"/>
      <c r="I687" s="278"/>
      <c r="J687" s="278"/>
      <c r="K687" s="278"/>
    </row>
    <row r="688" spans="1:11" s="40" customFormat="1">
      <c r="A688" s="42">
        <v>24</v>
      </c>
      <c r="B688" s="84" t="s">
        <v>716</v>
      </c>
      <c r="C688" s="42" t="s">
        <v>40</v>
      </c>
      <c r="D688" s="244">
        <v>32</v>
      </c>
      <c r="E688" s="307"/>
      <c r="F688" s="300">
        <f t="shared" si="66"/>
        <v>0</v>
      </c>
      <c r="G688" s="278"/>
      <c r="H688" s="278"/>
      <c r="I688" s="278"/>
      <c r="J688" s="278"/>
      <c r="K688" s="278"/>
    </row>
    <row r="689" spans="1:11" s="40" customFormat="1">
      <c r="A689" s="42">
        <v>25</v>
      </c>
      <c r="B689" s="84" t="s">
        <v>717</v>
      </c>
      <c r="C689" s="42" t="s">
        <v>40</v>
      </c>
      <c r="D689" s="244">
        <v>47</v>
      </c>
      <c r="E689" s="307"/>
      <c r="F689" s="300">
        <f t="shared" si="66"/>
        <v>0</v>
      </c>
      <c r="G689" s="278"/>
      <c r="H689" s="278"/>
      <c r="I689" s="278"/>
      <c r="J689" s="278"/>
      <c r="K689" s="278"/>
    </row>
    <row r="690" spans="1:11" s="40" customFormat="1">
      <c r="A690" s="42">
        <v>26</v>
      </c>
      <c r="B690" s="84" t="s">
        <v>718</v>
      </c>
      <c r="C690" s="42" t="s">
        <v>40</v>
      </c>
      <c r="D690" s="244">
        <v>16</v>
      </c>
      <c r="E690" s="307"/>
      <c r="F690" s="300">
        <f t="shared" si="66"/>
        <v>0</v>
      </c>
      <c r="G690" s="278"/>
      <c r="H690" s="278"/>
      <c r="I690" s="278"/>
      <c r="J690" s="278"/>
      <c r="K690" s="278"/>
    </row>
    <row r="691" spans="1:11" s="72" customFormat="1">
      <c r="B691" s="320" t="s">
        <v>8</v>
      </c>
      <c r="C691" s="89"/>
      <c r="D691" s="89"/>
      <c r="E691" s="100"/>
      <c r="F691" s="100"/>
      <c r="G691" s="100"/>
      <c r="H691" s="100"/>
      <c r="I691" s="100"/>
      <c r="J691" s="100"/>
      <c r="K691" s="100"/>
    </row>
    <row r="692" spans="1:11" s="15" customFormat="1" ht="38.25">
      <c r="A692" s="14">
        <v>1</v>
      </c>
      <c r="B692" s="130" t="s">
        <v>596</v>
      </c>
      <c r="C692" s="14" t="s">
        <v>40</v>
      </c>
      <c r="D692" s="247">
        <v>1</v>
      </c>
      <c r="E692" s="14"/>
      <c r="F692" s="300">
        <f t="shared" ref="F692:F702" si="67">E692*D692</f>
        <v>0</v>
      </c>
      <c r="G692" s="14"/>
      <c r="H692" s="14"/>
      <c r="I692" s="14"/>
      <c r="J692" s="14"/>
      <c r="K692" s="14"/>
    </row>
    <row r="693" spans="1:11" s="15" customFormat="1">
      <c r="A693" s="14">
        <v>2</v>
      </c>
      <c r="B693" s="130" t="s">
        <v>241</v>
      </c>
      <c r="C693" s="14" t="s">
        <v>40</v>
      </c>
      <c r="D693" s="247">
        <v>16</v>
      </c>
      <c r="E693" s="14"/>
      <c r="F693" s="300">
        <f t="shared" si="67"/>
        <v>0</v>
      </c>
      <c r="G693" s="14"/>
      <c r="H693" s="14"/>
      <c r="I693" s="14"/>
      <c r="J693" s="14"/>
      <c r="K693" s="14"/>
    </row>
    <row r="694" spans="1:11" s="41" customFormat="1" ht="178.5">
      <c r="A694" s="39">
        <v>3</v>
      </c>
      <c r="B694" s="135" t="s">
        <v>299</v>
      </c>
      <c r="C694" s="39" t="s">
        <v>19</v>
      </c>
      <c r="D694" s="197">
        <v>1</v>
      </c>
      <c r="E694" s="39"/>
      <c r="F694" s="300">
        <f t="shared" si="67"/>
        <v>0</v>
      </c>
      <c r="G694" s="39"/>
      <c r="H694" s="39"/>
      <c r="I694" s="39"/>
      <c r="J694" s="39"/>
      <c r="K694" s="39"/>
    </row>
    <row r="695" spans="1:11" s="15" customFormat="1" ht="38.25">
      <c r="A695" s="14">
        <v>4</v>
      </c>
      <c r="B695" s="130" t="s">
        <v>769</v>
      </c>
      <c r="C695" s="14" t="s">
        <v>40</v>
      </c>
      <c r="D695" s="247">
        <v>1</v>
      </c>
      <c r="E695" s="14"/>
      <c r="F695" s="300">
        <f t="shared" si="67"/>
        <v>0</v>
      </c>
      <c r="G695" s="14"/>
      <c r="H695" s="14"/>
      <c r="I695" s="14"/>
      <c r="J695" s="14"/>
      <c r="K695" s="14"/>
    </row>
    <row r="696" spans="1:11" s="53" customFormat="1" ht="25.5">
      <c r="A696" s="12">
        <v>5</v>
      </c>
      <c r="B696" s="83" t="s">
        <v>597</v>
      </c>
      <c r="C696" s="12" t="s">
        <v>23</v>
      </c>
      <c r="D696" s="173">
        <v>35</v>
      </c>
      <c r="E696" s="12"/>
      <c r="F696" s="300">
        <f t="shared" si="67"/>
        <v>0</v>
      </c>
      <c r="G696" s="12"/>
      <c r="H696" s="12"/>
      <c r="I696" s="12"/>
      <c r="J696" s="12"/>
      <c r="K696" s="12"/>
    </row>
    <row r="697" spans="1:11" s="53" customFormat="1" ht="25.5">
      <c r="A697" s="12">
        <v>5</v>
      </c>
      <c r="B697" s="83" t="s">
        <v>598</v>
      </c>
      <c r="C697" s="12" t="s">
        <v>23</v>
      </c>
      <c r="D697" s="173">
        <v>15</v>
      </c>
      <c r="E697" s="12"/>
      <c r="F697" s="300">
        <f t="shared" si="67"/>
        <v>0</v>
      </c>
      <c r="G697" s="12"/>
      <c r="H697" s="12"/>
      <c r="I697" s="12"/>
      <c r="J697" s="12"/>
      <c r="K697" s="12"/>
    </row>
    <row r="698" spans="1:11" s="53" customFormat="1" ht="38.25">
      <c r="A698" s="12">
        <v>6</v>
      </c>
      <c r="B698" s="83" t="s">
        <v>599</v>
      </c>
      <c r="C698" s="12" t="s">
        <v>23</v>
      </c>
      <c r="D698" s="173">
        <v>30</v>
      </c>
      <c r="E698" s="12"/>
      <c r="F698" s="300">
        <f t="shared" si="67"/>
        <v>0</v>
      </c>
      <c r="G698" s="12"/>
      <c r="H698" s="12"/>
      <c r="I698" s="12"/>
      <c r="J698" s="12"/>
      <c r="K698" s="12"/>
    </row>
    <row r="699" spans="1:11" s="53" customFormat="1" ht="38.25">
      <c r="A699" s="52">
        <v>7</v>
      </c>
      <c r="B699" s="97" t="s">
        <v>600</v>
      </c>
      <c r="C699" s="14" t="s">
        <v>40</v>
      </c>
      <c r="D699" s="208">
        <v>1</v>
      </c>
      <c r="E699" s="12"/>
      <c r="F699" s="300">
        <f t="shared" si="67"/>
        <v>0</v>
      </c>
      <c r="G699" s="12"/>
      <c r="H699" s="12"/>
      <c r="I699" s="12"/>
      <c r="J699" s="12"/>
      <c r="K699" s="12"/>
    </row>
    <row r="700" spans="1:11" s="53" customFormat="1" ht="25.5">
      <c r="A700" s="52">
        <v>8</v>
      </c>
      <c r="B700" s="97" t="s">
        <v>601</v>
      </c>
      <c r="C700" s="52" t="s">
        <v>242</v>
      </c>
      <c r="D700" s="208">
        <v>3</v>
      </c>
      <c r="E700" s="12"/>
      <c r="F700" s="300">
        <f t="shared" si="67"/>
        <v>0</v>
      </c>
      <c r="G700" s="12"/>
      <c r="H700" s="12"/>
      <c r="I700" s="12"/>
      <c r="J700" s="12"/>
      <c r="K700" s="12"/>
    </row>
    <row r="701" spans="1:11" s="53" customFormat="1">
      <c r="A701" s="52">
        <v>9</v>
      </c>
      <c r="B701" s="97" t="s">
        <v>602</v>
      </c>
      <c r="C701" s="52" t="s">
        <v>19</v>
      </c>
      <c r="D701" s="208">
        <v>16</v>
      </c>
      <c r="E701" s="12"/>
      <c r="F701" s="300">
        <f t="shared" si="67"/>
        <v>0</v>
      </c>
      <c r="G701" s="12"/>
      <c r="H701" s="12"/>
      <c r="I701" s="12"/>
      <c r="J701" s="12"/>
      <c r="K701" s="12"/>
    </row>
    <row r="702" spans="1:11" s="53" customFormat="1" ht="34.5" customHeight="1">
      <c r="A702" s="12">
        <v>10</v>
      </c>
      <c r="B702" s="83" t="s">
        <v>7</v>
      </c>
      <c r="C702" s="12" t="s">
        <v>82</v>
      </c>
      <c r="D702" s="204">
        <v>1</v>
      </c>
      <c r="E702" s="12"/>
      <c r="F702" s="300">
        <f t="shared" si="67"/>
        <v>0</v>
      </c>
      <c r="G702" s="12"/>
      <c r="H702" s="12"/>
      <c r="I702" s="12"/>
      <c r="J702" s="12"/>
      <c r="K702" s="12"/>
    </row>
    <row r="703" spans="1:11" s="72" customFormat="1">
      <c r="B703" s="320" t="s">
        <v>83</v>
      </c>
      <c r="C703" s="89"/>
      <c r="D703" s="89"/>
      <c r="E703" s="100"/>
      <c r="F703" s="100"/>
      <c r="G703" s="100"/>
      <c r="H703" s="100"/>
      <c r="I703" s="100"/>
      <c r="J703" s="100"/>
      <c r="K703" s="100"/>
    </row>
    <row r="704" spans="1:11" s="13" customFormat="1" ht="25.5">
      <c r="A704" s="12">
        <v>1</v>
      </c>
      <c r="B704" s="83" t="s">
        <v>243</v>
      </c>
      <c r="C704" s="12" t="s">
        <v>21</v>
      </c>
      <c r="D704" s="185">
        <v>0.36</v>
      </c>
      <c r="E704" s="301"/>
      <c r="F704" s="300">
        <f t="shared" ref="F704:F707" si="68">E704*D704</f>
        <v>0</v>
      </c>
      <c r="G704" s="271"/>
      <c r="H704" s="271"/>
      <c r="I704" s="271"/>
      <c r="J704" s="271"/>
      <c r="K704" s="271"/>
    </row>
    <row r="705" spans="1:13" s="40" customFormat="1">
      <c r="A705" s="42">
        <v>2</v>
      </c>
      <c r="B705" s="84" t="s">
        <v>603</v>
      </c>
      <c r="C705" s="42" t="s">
        <v>0</v>
      </c>
      <c r="D705" s="205">
        <v>1.472E-2</v>
      </c>
      <c r="E705" s="307"/>
      <c r="F705" s="300">
        <f t="shared" si="68"/>
        <v>0</v>
      </c>
      <c r="G705" s="278"/>
      <c r="H705" s="278"/>
      <c r="I705" s="278"/>
      <c r="J705" s="278"/>
      <c r="K705" s="278"/>
    </row>
    <row r="706" spans="1:13" s="13" customFormat="1">
      <c r="A706" s="12">
        <v>3</v>
      </c>
      <c r="B706" s="83" t="s">
        <v>604</v>
      </c>
      <c r="C706" s="12" t="s">
        <v>0</v>
      </c>
      <c r="D706" s="205">
        <v>1.6640000000000002E-2</v>
      </c>
      <c r="E706" s="301"/>
      <c r="F706" s="300">
        <f t="shared" si="68"/>
        <v>0</v>
      </c>
      <c r="G706" s="271"/>
      <c r="H706" s="271"/>
      <c r="I706" s="271"/>
      <c r="J706" s="271"/>
      <c r="K706" s="271"/>
    </row>
    <row r="707" spans="1:13" s="40" customFormat="1">
      <c r="A707" s="42">
        <v>4</v>
      </c>
      <c r="B707" s="84" t="s">
        <v>605</v>
      </c>
      <c r="C707" s="42" t="s">
        <v>0</v>
      </c>
      <c r="D707" s="205">
        <v>4.0000000000000001E-3</v>
      </c>
      <c r="E707" s="307"/>
      <c r="F707" s="300">
        <f t="shared" si="68"/>
        <v>0</v>
      </c>
      <c r="G707" s="278"/>
      <c r="H707" s="278"/>
      <c r="I707" s="278"/>
      <c r="J707" s="278"/>
      <c r="K707" s="278"/>
    </row>
    <row r="708" spans="1:13" s="23" customFormat="1">
      <c r="A708" s="296"/>
      <c r="B708" s="297" t="s">
        <v>730</v>
      </c>
      <c r="C708" s="296"/>
      <c r="D708" s="298"/>
      <c r="E708" s="328"/>
      <c r="F708" s="328">
        <f>SUM(F665:F707)</f>
        <v>0</v>
      </c>
      <c r="G708" s="299">
        <v>0.68</v>
      </c>
      <c r="H708" s="299">
        <f>G708*0.9</f>
        <v>0.6120000000000001</v>
      </c>
      <c r="I708" s="299">
        <f>G708*1.1</f>
        <v>0.74800000000000011</v>
      </c>
      <c r="J708" s="299" t="e">
        <f>+F708*1.03*1.2/$F$896*100</f>
        <v>#DIV/0!</v>
      </c>
      <c r="K708" s="299" t="e">
        <f>IF(AND(ROUND(J708,3)&lt;=ROUND(I708,3),ROUND(J708,3)&gt;=ROUND(H708,3)),"համապատասխանում է","չի համապատասխանում")</f>
        <v>#DIV/0!</v>
      </c>
      <c r="M708" s="11"/>
    </row>
    <row r="709" spans="1:13" s="23" customFormat="1" ht="25.5">
      <c r="A709" s="162"/>
      <c r="B709" s="163" t="s">
        <v>606</v>
      </c>
      <c r="C709" s="162"/>
      <c r="D709" s="248"/>
      <c r="E709" s="329"/>
      <c r="F709" s="329"/>
      <c r="G709" s="291"/>
      <c r="H709" s="291"/>
      <c r="I709" s="291"/>
      <c r="J709" s="291"/>
      <c r="K709" s="291"/>
    </row>
    <row r="710" spans="1:13" ht="16.5" customHeight="1">
      <c r="B710" s="121" t="s">
        <v>607</v>
      </c>
      <c r="C710" s="122"/>
      <c r="D710" s="122"/>
      <c r="E710" s="327"/>
      <c r="F710" s="327"/>
      <c r="G710" s="161"/>
      <c r="H710" s="161"/>
      <c r="I710" s="161"/>
      <c r="J710" s="161"/>
      <c r="K710" s="161"/>
    </row>
    <row r="711" spans="1:13" s="91" customFormat="1" ht="25.5">
      <c r="A711" s="90">
        <v>1</v>
      </c>
      <c r="B711" s="154" t="s">
        <v>608</v>
      </c>
      <c r="C711" s="90" t="s">
        <v>23</v>
      </c>
      <c r="D711" s="249">
        <v>40</v>
      </c>
      <c r="E711" s="90"/>
      <c r="F711" s="300">
        <f>E711*D711</f>
        <v>0</v>
      </c>
      <c r="G711" s="90"/>
      <c r="H711" s="90"/>
      <c r="I711" s="90"/>
      <c r="J711" s="90"/>
      <c r="K711" s="90"/>
    </row>
    <row r="712" spans="1:13" s="93" customFormat="1">
      <c r="A712" s="92"/>
      <c r="B712" s="321" t="s">
        <v>84</v>
      </c>
      <c r="C712" s="92"/>
      <c r="D712" s="250"/>
      <c r="E712" s="285"/>
      <c r="F712" s="285"/>
      <c r="G712" s="285"/>
      <c r="H712" s="285"/>
      <c r="I712" s="285"/>
      <c r="J712" s="285"/>
      <c r="K712" s="285"/>
    </row>
    <row r="713" spans="1:13" s="41" customFormat="1" ht="25.5">
      <c r="A713" s="57">
        <v>1</v>
      </c>
      <c r="B713" s="145" t="s">
        <v>609</v>
      </c>
      <c r="C713" s="57" t="s">
        <v>21</v>
      </c>
      <c r="D713" s="251">
        <v>6</v>
      </c>
      <c r="E713" s="39"/>
      <c r="F713" s="300">
        <f t="shared" ref="F713:F727" si="69">E713*D713</f>
        <v>0</v>
      </c>
      <c r="G713" s="39"/>
      <c r="H713" s="39"/>
      <c r="I713" s="39"/>
      <c r="J713" s="39"/>
      <c r="K713" s="39"/>
    </row>
    <row r="714" spans="1:13" s="95" customFormat="1">
      <c r="A714" s="94">
        <v>2</v>
      </c>
      <c r="B714" s="155" t="s">
        <v>610</v>
      </c>
      <c r="C714" s="94" t="s">
        <v>40</v>
      </c>
      <c r="D714" s="252">
        <v>5</v>
      </c>
      <c r="E714" s="87"/>
      <c r="F714" s="300">
        <f t="shared" si="69"/>
        <v>0</v>
      </c>
      <c r="G714" s="87"/>
      <c r="H714" s="87"/>
      <c r="I714" s="87"/>
      <c r="J714" s="87"/>
      <c r="K714" s="87"/>
    </row>
    <row r="715" spans="1:13" s="95" customFormat="1">
      <c r="A715" s="94">
        <v>3</v>
      </c>
      <c r="B715" s="155" t="s">
        <v>719</v>
      </c>
      <c r="C715" s="94" t="s">
        <v>40</v>
      </c>
      <c r="D715" s="252">
        <v>5</v>
      </c>
      <c r="E715" s="87"/>
      <c r="F715" s="300">
        <f t="shared" si="69"/>
        <v>0</v>
      </c>
      <c r="G715" s="87"/>
      <c r="H715" s="87"/>
      <c r="I715" s="87"/>
      <c r="J715" s="87"/>
      <c r="K715" s="87"/>
    </row>
    <row r="716" spans="1:13" s="95" customFormat="1">
      <c r="A716" s="94">
        <v>4</v>
      </c>
      <c r="B716" s="155" t="s">
        <v>720</v>
      </c>
      <c r="C716" s="94" t="s">
        <v>40</v>
      </c>
      <c r="D716" s="252">
        <v>5</v>
      </c>
      <c r="E716" s="87"/>
      <c r="F716" s="300">
        <f t="shared" si="69"/>
        <v>0</v>
      </c>
      <c r="G716" s="87"/>
      <c r="H716" s="87"/>
      <c r="I716" s="87"/>
      <c r="J716" s="87"/>
      <c r="K716" s="87"/>
    </row>
    <row r="717" spans="1:13" s="95" customFormat="1" ht="25.5">
      <c r="A717" s="94">
        <v>5</v>
      </c>
      <c r="B717" s="155" t="s">
        <v>611</v>
      </c>
      <c r="C717" s="94" t="s">
        <v>40</v>
      </c>
      <c r="D717" s="252">
        <v>5</v>
      </c>
      <c r="E717" s="87"/>
      <c r="F717" s="300">
        <f t="shared" si="69"/>
        <v>0</v>
      </c>
      <c r="G717" s="87"/>
      <c r="H717" s="87"/>
      <c r="I717" s="87"/>
      <c r="J717" s="87"/>
      <c r="K717" s="87"/>
    </row>
    <row r="718" spans="1:13" s="91" customFormat="1" ht="25.5">
      <c r="A718" s="96">
        <v>6</v>
      </c>
      <c r="B718" s="156" t="s">
        <v>244</v>
      </c>
      <c r="C718" s="96" t="s">
        <v>21</v>
      </c>
      <c r="D718" s="253">
        <v>0.05</v>
      </c>
      <c r="E718" s="90"/>
      <c r="F718" s="300">
        <f t="shared" si="69"/>
        <v>0</v>
      </c>
      <c r="G718" s="90"/>
      <c r="H718" s="90"/>
      <c r="I718" s="90"/>
      <c r="J718" s="90"/>
      <c r="K718" s="90"/>
    </row>
    <row r="719" spans="1:13" s="95" customFormat="1">
      <c r="A719" s="94">
        <v>7</v>
      </c>
      <c r="B719" s="155" t="s">
        <v>612</v>
      </c>
      <c r="C719" s="94" t="s">
        <v>18</v>
      </c>
      <c r="D719" s="254">
        <v>123.9</v>
      </c>
      <c r="E719" s="87"/>
      <c r="F719" s="300">
        <f t="shared" si="69"/>
        <v>0</v>
      </c>
      <c r="G719" s="87"/>
      <c r="H719" s="87"/>
      <c r="I719" s="87"/>
      <c r="J719" s="87"/>
      <c r="K719" s="87"/>
    </row>
    <row r="720" spans="1:13" s="15" customFormat="1" ht="25.5">
      <c r="A720" s="55">
        <v>8</v>
      </c>
      <c r="B720" s="130" t="s">
        <v>245</v>
      </c>
      <c r="C720" s="14" t="s">
        <v>18</v>
      </c>
      <c r="D720" s="255">
        <v>185</v>
      </c>
      <c r="E720" s="14"/>
      <c r="F720" s="300">
        <f t="shared" si="69"/>
        <v>0</v>
      </c>
      <c r="G720" s="14"/>
      <c r="H720" s="14"/>
      <c r="I720" s="14"/>
      <c r="J720" s="14"/>
      <c r="K720" s="14"/>
    </row>
    <row r="721" spans="1:11" s="11" customFormat="1">
      <c r="A721" s="56">
        <v>9</v>
      </c>
      <c r="B721" s="142" t="s">
        <v>246</v>
      </c>
      <c r="C721" s="56" t="s">
        <v>22</v>
      </c>
      <c r="D721" s="212">
        <v>5</v>
      </c>
      <c r="E721" s="300"/>
      <c r="F721" s="300">
        <f t="shared" si="69"/>
        <v>0</v>
      </c>
      <c r="G721" s="107"/>
      <c r="H721" s="107"/>
      <c r="I721" s="107"/>
      <c r="J721" s="107"/>
      <c r="K721" s="107"/>
    </row>
    <row r="722" spans="1:11" s="17" customFormat="1" ht="25.5">
      <c r="A722" s="26">
        <v>10</v>
      </c>
      <c r="B722" s="97" t="s">
        <v>613</v>
      </c>
      <c r="C722" s="26" t="s">
        <v>21</v>
      </c>
      <c r="D722" s="188">
        <v>80</v>
      </c>
      <c r="E722" s="16"/>
      <c r="F722" s="300">
        <f t="shared" si="69"/>
        <v>0</v>
      </c>
      <c r="G722" s="16"/>
      <c r="H722" s="16"/>
      <c r="I722" s="16"/>
      <c r="J722" s="16"/>
      <c r="K722" s="16"/>
    </row>
    <row r="723" spans="1:11" s="98" customFormat="1" ht="25.5">
      <c r="A723" s="16">
        <v>11</v>
      </c>
      <c r="B723" s="131" t="s">
        <v>247</v>
      </c>
      <c r="C723" s="16" t="s">
        <v>21</v>
      </c>
      <c r="D723" s="240">
        <v>17</v>
      </c>
      <c r="E723" s="303"/>
      <c r="F723" s="300">
        <f t="shared" si="69"/>
        <v>0</v>
      </c>
      <c r="G723" s="286"/>
      <c r="H723" s="286"/>
      <c r="I723" s="286"/>
      <c r="J723" s="286"/>
      <c r="K723" s="286"/>
    </row>
    <row r="724" spans="1:11" s="11" customFormat="1">
      <c r="A724" s="99">
        <v>12</v>
      </c>
      <c r="B724" s="157" t="s">
        <v>97</v>
      </c>
      <c r="C724" s="99" t="s">
        <v>21</v>
      </c>
      <c r="D724" s="256">
        <v>17</v>
      </c>
      <c r="E724" s="300"/>
      <c r="F724" s="300">
        <f t="shared" si="69"/>
        <v>0</v>
      </c>
      <c r="G724" s="107"/>
      <c r="H724" s="107"/>
      <c r="I724" s="107"/>
      <c r="J724" s="107"/>
      <c r="K724" s="107"/>
    </row>
    <row r="725" spans="1:11" s="11" customFormat="1" ht="25.5">
      <c r="A725" s="99">
        <v>13</v>
      </c>
      <c r="B725" s="157" t="s">
        <v>313</v>
      </c>
      <c r="C725" s="99" t="s">
        <v>0</v>
      </c>
      <c r="D725" s="256">
        <v>34</v>
      </c>
      <c r="E725" s="300"/>
      <c r="F725" s="300">
        <f t="shared" si="69"/>
        <v>0</v>
      </c>
      <c r="G725" s="107"/>
      <c r="H725" s="107"/>
      <c r="I725" s="107"/>
      <c r="J725" s="107"/>
      <c r="K725" s="107"/>
    </row>
    <row r="726" spans="1:11" s="98" customFormat="1" ht="25.5">
      <c r="A726" s="16">
        <v>14</v>
      </c>
      <c r="B726" s="131" t="s">
        <v>614</v>
      </c>
      <c r="C726" s="16" t="s">
        <v>21</v>
      </c>
      <c r="D726" s="175">
        <v>63</v>
      </c>
      <c r="E726" s="303"/>
      <c r="F726" s="300">
        <f t="shared" si="69"/>
        <v>0</v>
      </c>
      <c r="G726" s="286"/>
      <c r="H726" s="286"/>
      <c r="I726" s="286"/>
      <c r="J726" s="286"/>
      <c r="K726" s="286"/>
    </row>
    <row r="727" spans="1:11" s="98" customFormat="1" ht="25.5">
      <c r="A727" s="16">
        <v>15</v>
      </c>
      <c r="B727" s="131" t="s">
        <v>248</v>
      </c>
      <c r="C727" s="16" t="s">
        <v>21</v>
      </c>
      <c r="D727" s="240">
        <v>1.1000000000000001</v>
      </c>
      <c r="E727" s="303"/>
      <c r="F727" s="300">
        <f t="shared" si="69"/>
        <v>0</v>
      </c>
      <c r="G727" s="286"/>
      <c r="H727" s="286"/>
      <c r="I727" s="286"/>
      <c r="J727" s="286"/>
      <c r="K727" s="286"/>
    </row>
    <row r="728" spans="1:11" ht="16.5" customHeight="1">
      <c r="B728" s="121" t="s">
        <v>615</v>
      </c>
      <c r="C728" s="122"/>
      <c r="D728" s="122"/>
      <c r="E728" s="327"/>
      <c r="F728" s="327"/>
      <c r="G728" s="161"/>
      <c r="H728" s="161"/>
      <c r="I728" s="161"/>
      <c r="J728" s="161"/>
      <c r="K728" s="161"/>
    </row>
    <row r="729" spans="1:11" s="15" customFormat="1" ht="25.5">
      <c r="A729" s="14">
        <v>1</v>
      </c>
      <c r="B729" s="130" t="s">
        <v>369</v>
      </c>
      <c r="C729" s="14" t="s">
        <v>23</v>
      </c>
      <c r="D729" s="174">
        <v>60</v>
      </c>
      <c r="E729" s="14"/>
      <c r="F729" s="300">
        <f t="shared" ref="F729:F730" si="70">E729*D729</f>
        <v>0</v>
      </c>
      <c r="G729" s="14"/>
      <c r="H729" s="14"/>
      <c r="I729" s="14"/>
      <c r="J729" s="14"/>
      <c r="K729" s="14"/>
    </row>
    <row r="730" spans="1:11" s="45" customFormat="1">
      <c r="A730" s="58">
        <v>2</v>
      </c>
      <c r="B730" s="143" t="s">
        <v>300</v>
      </c>
      <c r="C730" s="43" t="s">
        <v>47</v>
      </c>
      <c r="D730" s="214">
        <v>1</v>
      </c>
      <c r="E730" s="310"/>
      <c r="F730" s="300">
        <f t="shared" si="70"/>
        <v>0</v>
      </c>
      <c r="G730" s="281"/>
      <c r="H730" s="281"/>
      <c r="I730" s="281"/>
      <c r="J730" s="281"/>
      <c r="K730" s="281"/>
    </row>
    <row r="731" spans="1:11" s="72" customFormat="1">
      <c r="A731" s="100"/>
      <c r="B731" s="160" t="s">
        <v>85</v>
      </c>
      <c r="C731" s="100"/>
      <c r="D731" s="232"/>
      <c r="E731" s="100"/>
      <c r="F731" s="100"/>
      <c r="G731" s="100"/>
      <c r="H731" s="100"/>
      <c r="I731" s="100"/>
      <c r="J731" s="100"/>
      <c r="K731" s="100"/>
    </row>
    <row r="732" spans="1:11" s="41" customFormat="1" ht="38.25">
      <c r="A732" s="57">
        <v>1</v>
      </c>
      <c r="B732" s="145" t="s">
        <v>616</v>
      </c>
      <c r="C732" s="57" t="s">
        <v>21</v>
      </c>
      <c r="D732" s="257">
        <v>2.6</v>
      </c>
      <c r="E732" s="39"/>
      <c r="F732" s="300">
        <f t="shared" ref="F732:F746" si="71">E732*D732</f>
        <v>0</v>
      </c>
      <c r="G732" s="39"/>
      <c r="H732" s="39"/>
      <c r="I732" s="39"/>
      <c r="J732" s="39"/>
      <c r="K732" s="39"/>
    </row>
    <row r="733" spans="1:11" s="95" customFormat="1" ht="25.5">
      <c r="A733" s="94">
        <v>2</v>
      </c>
      <c r="B733" s="155" t="s">
        <v>617</v>
      </c>
      <c r="C733" s="94" t="s">
        <v>40</v>
      </c>
      <c r="D733" s="258">
        <v>2</v>
      </c>
      <c r="E733" s="87"/>
      <c r="F733" s="300">
        <f t="shared" si="71"/>
        <v>0</v>
      </c>
      <c r="G733" s="87"/>
      <c r="H733" s="87"/>
      <c r="I733" s="87"/>
      <c r="J733" s="87"/>
      <c r="K733" s="87"/>
    </row>
    <row r="734" spans="1:11" s="95" customFormat="1">
      <c r="A734" s="94">
        <v>3</v>
      </c>
      <c r="B734" s="155" t="s">
        <v>721</v>
      </c>
      <c r="C734" s="94" t="s">
        <v>40</v>
      </c>
      <c r="D734" s="258">
        <v>2</v>
      </c>
      <c r="E734" s="87"/>
      <c r="F734" s="300">
        <f t="shared" si="71"/>
        <v>0</v>
      </c>
      <c r="G734" s="87"/>
      <c r="H734" s="87"/>
      <c r="I734" s="87"/>
      <c r="J734" s="87"/>
      <c r="K734" s="87"/>
    </row>
    <row r="735" spans="1:11" s="95" customFormat="1">
      <c r="A735" s="94">
        <v>4</v>
      </c>
      <c r="B735" s="155" t="s">
        <v>722</v>
      </c>
      <c r="C735" s="94" t="s">
        <v>40</v>
      </c>
      <c r="D735" s="258">
        <v>2</v>
      </c>
      <c r="E735" s="87"/>
      <c r="F735" s="300">
        <f t="shared" si="71"/>
        <v>0</v>
      </c>
      <c r="G735" s="87"/>
      <c r="H735" s="87"/>
      <c r="I735" s="87"/>
      <c r="J735" s="87"/>
      <c r="K735" s="87"/>
    </row>
    <row r="736" spans="1:11" s="95" customFormat="1">
      <c r="A736" s="94">
        <v>5</v>
      </c>
      <c r="B736" s="155" t="s">
        <v>618</v>
      </c>
      <c r="C736" s="94" t="s">
        <v>40</v>
      </c>
      <c r="D736" s="258">
        <v>2</v>
      </c>
      <c r="E736" s="87"/>
      <c r="F736" s="300">
        <f t="shared" si="71"/>
        <v>0</v>
      </c>
      <c r="G736" s="87"/>
      <c r="H736" s="87"/>
      <c r="I736" s="87"/>
      <c r="J736" s="87"/>
      <c r="K736" s="87"/>
    </row>
    <row r="737" spans="1:11" s="95" customFormat="1">
      <c r="A737" s="94">
        <v>6</v>
      </c>
      <c r="B737" s="155" t="s">
        <v>612</v>
      </c>
      <c r="C737" s="94" t="s">
        <v>18</v>
      </c>
      <c r="D737" s="254">
        <v>28</v>
      </c>
      <c r="E737" s="87"/>
      <c r="F737" s="300">
        <f t="shared" si="71"/>
        <v>0</v>
      </c>
      <c r="G737" s="87"/>
      <c r="H737" s="87"/>
      <c r="I737" s="87"/>
      <c r="J737" s="87"/>
      <c r="K737" s="87"/>
    </row>
    <row r="738" spans="1:11" s="15" customFormat="1" ht="25.5">
      <c r="A738" s="55">
        <v>7</v>
      </c>
      <c r="B738" s="130" t="s">
        <v>245</v>
      </c>
      <c r="C738" s="14" t="s">
        <v>18</v>
      </c>
      <c r="D738" s="255">
        <v>74</v>
      </c>
      <c r="E738" s="14"/>
      <c r="F738" s="300">
        <f t="shared" si="71"/>
        <v>0</v>
      </c>
      <c r="G738" s="14"/>
      <c r="H738" s="14"/>
      <c r="I738" s="14"/>
      <c r="J738" s="14"/>
      <c r="K738" s="14"/>
    </row>
    <row r="739" spans="1:11" s="2" customFormat="1" ht="25.5">
      <c r="A739" s="20">
        <v>8</v>
      </c>
      <c r="B739" s="133" t="s">
        <v>301</v>
      </c>
      <c r="C739" s="20" t="s">
        <v>23</v>
      </c>
      <c r="D739" s="179">
        <v>2</v>
      </c>
      <c r="E739" s="20"/>
      <c r="F739" s="300">
        <f t="shared" si="71"/>
        <v>0</v>
      </c>
      <c r="G739" s="20"/>
      <c r="H739" s="20"/>
      <c r="I739" s="20"/>
      <c r="J739" s="20"/>
      <c r="K739" s="20"/>
    </row>
    <row r="740" spans="1:11" s="98" customFormat="1" ht="25.5">
      <c r="A740" s="16">
        <v>9</v>
      </c>
      <c r="B740" s="131" t="s">
        <v>248</v>
      </c>
      <c r="C740" s="16" t="s">
        <v>21</v>
      </c>
      <c r="D740" s="240">
        <v>0.5</v>
      </c>
      <c r="E740" s="303"/>
      <c r="F740" s="300">
        <f t="shared" si="71"/>
        <v>0</v>
      </c>
      <c r="G740" s="286"/>
      <c r="H740" s="286"/>
      <c r="I740" s="286"/>
      <c r="J740" s="286"/>
      <c r="K740" s="286"/>
    </row>
    <row r="741" spans="1:11" s="13" customFormat="1">
      <c r="A741" s="12">
        <v>10</v>
      </c>
      <c r="B741" s="83" t="s">
        <v>370</v>
      </c>
      <c r="C741" s="12" t="s">
        <v>40</v>
      </c>
      <c r="D741" s="204">
        <v>3</v>
      </c>
      <c r="E741" s="301"/>
      <c r="F741" s="300">
        <f t="shared" si="71"/>
        <v>0</v>
      </c>
      <c r="G741" s="271"/>
      <c r="H741" s="271"/>
      <c r="I741" s="271"/>
      <c r="J741" s="271"/>
      <c r="K741" s="271"/>
    </row>
    <row r="742" spans="1:11" s="59" customFormat="1">
      <c r="A742" s="58">
        <v>11</v>
      </c>
      <c r="B742" s="143" t="s">
        <v>302</v>
      </c>
      <c r="C742" s="58" t="s">
        <v>40</v>
      </c>
      <c r="D742" s="214">
        <v>1</v>
      </c>
      <c r="E742" s="43"/>
      <c r="F742" s="300">
        <f t="shared" si="71"/>
        <v>0</v>
      </c>
      <c r="G742" s="43"/>
      <c r="H742" s="43"/>
      <c r="I742" s="43"/>
      <c r="J742" s="43"/>
      <c r="K742" s="43"/>
    </row>
    <row r="743" spans="1:11" s="59" customFormat="1">
      <c r="A743" s="58">
        <v>12</v>
      </c>
      <c r="B743" s="143" t="s">
        <v>371</v>
      </c>
      <c r="C743" s="58" t="s">
        <v>40</v>
      </c>
      <c r="D743" s="214">
        <v>1</v>
      </c>
      <c r="E743" s="43"/>
      <c r="F743" s="300">
        <f t="shared" si="71"/>
        <v>0</v>
      </c>
      <c r="G743" s="43"/>
      <c r="H743" s="43"/>
      <c r="I743" s="43"/>
      <c r="J743" s="43"/>
      <c r="K743" s="43"/>
    </row>
    <row r="744" spans="1:11" s="19" customFormat="1">
      <c r="A744" s="101">
        <v>13</v>
      </c>
      <c r="B744" s="132" t="s">
        <v>249</v>
      </c>
      <c r="C744" s="101" t="s">
        <v>40</v>
      </c>
      <c r="D744" s="259">
        <v>7</v>
      </c>
      <c r="E744" s="305"/>
      <c r="F744" s="300">
        <f t="shared" si="71"/>
        <v>0</v>
      </c>
      <c r="G744" s="272"/>
      <c r="H744" s="272"/>
      <c r="I744" s="272"/>
      <c r="J744" s="272"/>
      <c r="K744" s="272"/>
    </row>
    <row r="745" spans="1:11" s="13" customFormat="1">
      <c r="A745" s="12">
        <v>14</v>
      </c>
      <c r="B745" s="83" t="s">
        <v>250</v>
      </c>
      <c r="C745" s="12" t="s">
        <v>40</v>
      </c>
      <c r="D745" s="204">
        <v>1</v>
      </c>
      <c r="E745" s="301"/>
      <c r="F745" s="300">
        <f t="shared" si="71"/>
        <v>0</v>
      </c>
      <c r="G745" s="271"/>
      <c r="H745" s="271"/>
      <c r="I745" s="271"/>
      <c r="J745" s="271"/>
      <c r="K745" s="271"/>
    </row>
    <row r="746" spans="1:11" s="13" customFormat="1">
      <c r="A746" s="12">
        <v>15</v>
      </c>
      <c r="B746" s="83" t="s">
        <v>86</v>
      </c>
      <c r="C746" s="12" t="s">
        <v>40</v>
      </c>
      <c r="D746" s="204">
        <v>1</v>
      </c>
      <c r="E746" s="301"/>
      <c r="F746" s="300">
        <f t="shared" si="71"/>
        <v>0</v>
      </c>
      <c r="G746" s="271"/>
      <c r="H746" s="271"/>
      <c r="I746" s="271"/>
      <c r="J746" s="271"/>
      <c r="K746" s="271"/>
    </row>
    <row r="747" spans="1:11" s="93" customFormat="1">
      <c r="A747" s="92"/>
      <c r="B747" s="321" t="s">
        <v>551</v>
      </c>
      <c r="C747" s="92"/>
      <c r="D747" s="250"/>
      <c r="E747" s="285"/>
      <c r="F747" s="285"/>
      <c r="G747" s="285"/>
      <c r="H747" s="285"/>
      <c r="I747" s="285"/>
      <c r="J747" s="285"/>
      <c r="K747" s="285"/>
    </row>
    <row r="748" spans="1:11" s="13" customFormat="1" ht="25.5">
      <c r="A748" s="102">
        <v>1</v>
      </c>
      <c r="B748" s="158" t="s">
        <v>770</v>
      </c>
      <c r="C748" s="102" t="s">
        <v>21</v>
      </c>
      <c r="D748" s="260">
        <v>6.3000000000000007</v>
      </c>
      <c r="E748" s="301"/>
      <c r="F748" s="300">
        <f t="shared" ref="F748:F760" si="72">E748*D748</f>
        <v>0</v>
      </c>
      <c r="G748" s="271"/>
      <c r="H748" s="271"/>
      <c r="I748" s="271"/>
      <c r="J748" s="271"/>
      <c r="K748" s="271"/>
    </row>
    <row r="749" spans="1:11" s="13" customFormat="1" ht="25.5">
      <c r="A749" s="102">
        <v>2</v>
      </c>
      <c r="B749" s="158" t="s">
        <v>771</v>
      </c>
      <c r="C749" s="102" t="s">
        <v>21</v>
      </c>
      <c r="D749" s="260">
        <v>12</v>
      </c>
      <c r="E749" s="301"/>
      <c r="F749" s="300">
        <f t="shared" si="72"/>
        <v>0</v>
      </c>
      <c r="G749" s="271"/>
      <c r="H749" s="271"/>
      <c r="I749" s="271"/>
      <c r="J749" s="271"/>
      <c r="K749" s="271"/>
    </row>
    <row r="750" spans="1:11" s="11" customFormat="1">
      <c r="A750" s="99">
        <v>3</v>
      </c>
      <c r="B750" s="157" t="s">
        <v>372</v>
      </c>
      <c r="C750" s="99" t="s">
        <v>0</v>
      </c>
      <c r="D750" s="256">
        <v>24</v>
      </c>
      <c r="E750" s="300"/>
      <c r="F750" s="300">
        <f t="shared" si="72"/>
        <v>0</v>
      </c>
      <c r="G750" s="107"/>
      <c r="H750" s="107"/>
      <c r="I750" s="107"/>
      <c r="J750" s="107"/>
      <c r="K750" s="107"/>
    </row>
    <row r="751" spans="1:11" s="17" customFormat="1" ht="25.5">
      <c r="A751" s="26">
        <v>4</v>
      </c>
      <c r="B751" s="97" t="s">
        <v>613</v>
      </c>
      <c r="C751" s="26" t="s">
        <v>21</v>
      </c>
      <c r="D751" s="188">
        <v>88</v>
      </c>
      <c r="E751" s="16"/>
      <c r="F751" s="300">
        <f t="shared" si="72"/>
        <v>0</v>
      </c>
      <c r="G751" s="16"/>
      <c r="H751" s="16"/>
      <c r="I751" s="16"/>
      <c r="J751" s="16"/>
      <c r="K751" s="16"/>
    </row>
    <row r="752" spans="1:11" s="98" customFormat="1" ht="25.5">
      <c r="A752" s="16">
        <v>5</v>
      </c>
      <c r="B752" s="131" t="s">
        <v>251</v>
      </c>
      <c r="C752" s="16" t="s">
        <v>21</v>
      </c>
      <c r="D752" s="240">
        <v>4.5</v>
      </c>
      <c r="E752" s="303"/>
      <c r="F752" s="300">
        <f t="shared" si="72"/>
        <v>0</v>
      </c>
      <c r="G752" s="286"/>
      <c r="H752" s="286"/>
      <c r="I752" s="286"/>
      <c r="J752" s="286"/>
      <c r="K752" s="286"/>
    </row>
    <row r="753" spans="1:13" s="98" customFormat="1" ht="25.5">
      <c r="A753" s="16">
        <v>6</v>
      </c>
      <c r="B753" s="131" t="s">
        <v>247</v>
      </c>
      <c r="C753" s="16" t="s">
        <v>21</v>
      </c>
      <c r="D753" s="240">
        <v>14.5</v>
      </c>
      <c r="E753" s="303"/>
      <c r="F753" s="300">
        <f t="shared" si="72"/>
        <v>0</v>
      </c>
      <c r="G753" s="286"/>
      <c r="H753" s="286"/>
      <c r="I753" s="286"/>
      <c r="J753" s="286"/>
      <c r="K753" s="286"/>
    </row>
    <row r="754" spans="1:13" s="2" customFormat="1">
      <c r="A754" s="54">
        <v>7</v>
      </c>
      <c r="B754" s="140" t="s">
        <v>373</v>
      </c>
      <c r="C754" s="54" t="s">
        <v>22</v>
      </c>
      <c r="D754" s="215">
        <v>63</v>
      </c>
      <c r="E754" s="20"/>
      <c r="F754" s="300">
        <f t="shared" si="72"/>
        <v>0</v>
      </c>
      <c r="G754" s="20"/>
      <c r="H754" s="20"/>
      <c r="I754" s="20"/>
      <c r="J754" s="20"/>
      <c r="K754" s="20"/>
    </row>
    <row r="755" spans="1:13" s="2" customFormat="1" ht="25.5">
      <c r="A755" s="54" t="s">
        <v>2</v>
      </c>
      <c r="B755" s="140" t="s">
        <v>619</v>
      </c>
      <c r="C755" s="54" t="s">
        <v>0</v>
      </c>
      <c r="D755" s="261">
        <v>0.26</v>
      </c>
      <c r="E755" s="20"/>
      <c r="F755" s="300">
        <f t="shared" si="72"/>
        <v>0</v>
      </c>
      <c r="G755" s="20"/>
      <c r="H755" s="20"/>
      <c r="I755" s="20"/>
      <c r="J755" s="20"/>
      <c r="K755" s="20"/>
    </row>
    <row r="756" spans="1:13" s="59" customFormat="1" ht="25.5">
      <c r="A756" s="58">
        <v>8</v>
      </c>
      <c r="B756" s="97" t="s">
        <v>765</v>
      </c>
      <c r="C756" s="58" t="s">
        <v>22</v>
      </c>
      <c r="D756" s="215">
        <v>63</v>
      </c>
      <c r="E756" s="43"/>
      <c r="F756" s="300">
        <f t="shared" si="72"/>
        <v>0</v>
      </c>
      <c r="G756" s="43"/>
      <c r="H756" s="43"/>
      <c r="I756" s="43"/>
      <c r="J756" s="43"/>
      <c r="K756" s="43"/>
    </row>
    <row r="757" spans="1:13" s="59" customFormat="1" ht="25.5">
      <c r="A757" s="58">
        <v>9</v>
      </c>
      <c r="B757" s="97" t="s">
        <v>766</v>
      </c>
      <c r="C757" s="58" t="s">
        <v>22</v>
      </c>
      <c r="D757" s="215">
        <v>63</v>
      </c>
      <c r="E757" s="43"/>
      <c r="F757" s="300">
        <f t="shared" si="72"/>
        <v>0</v>
      </c>
      <c r="G757" s="43"/>
      <c r="H757" s="43"/>
      <c r="I757" s="43"/>
      <c r="J757" s="43"/>
      <c r="K757" s="43"/>
    </row>
    <row r="758" spans="1:13" s="98" customFormat="1" ht="25.5">
      <c r="A758" s="16">
        <v>10</v>
      </c>
      <c r="B758" s="131" t="s">
        <v>614</v>
      </c>
      <c r="C758" s="16" t="s">
        <v>21</v>
      </c>
      <c r="D758" s="175">
        <v>74</v>
      </c>
      <c r="E758" s="303"/>
      <c r="F758" s="300">
        <f t="shared" si="72"/>
        <v>0</v>
      </c>
      <c r="G758" s="286"/>
      <c r="H758" s="286"/>
      <c r="I758" s="286"/>
      <c r="J758" s="286"/>
      <c r="K758" s="286"/>
    </row>
    <row r="759" spans="1:13" s="11" customFormat="1">
      <c r="A759" s="99">
        <v>11</v>
      </c>
      <c r="B759" s="157" t="s">
        <v>97</v>
      </c>
      <c r="C759" s="99" t="s">
        <v>21</v>
      </c>
      <c r="D759" s="256">
        <v>14</v>
      </c>
      <c r="E759" s="300"/>
      <c r="F759" s="300">
        <f t="shared" si="72"/>
        <v>0</v>
      </c>
      <c r="G759" s="107"/>
      <c r="H759" s="107"/>
      <c r="I759" s="107"/>
      <c r="J759" s="107"/>
      <c r="K759" s="107"/>
    </row>
    <row r="760" spans="1:13" s="11" customFormat="1" ht="25.5">
      <c r="A760" s="99">
        <v>12</v>
      </c>
      <c r="B760" s="157" t="s">
        <v>313</v>
      </c>
      <c r="C760" s="99" t="s">
        <v>0</v>
      </c>
      <c r="D760" s="256">
        <v>28</v>
      </c>
      <c r="E760" s="300"/>
      <c r="F760" s="300">
        <f t="shared" si="72"/>
        <v>0</v>
      </c>
      <c r="G760" s="107"/>
      <c r="H760" s="107"/>
      <c r="I760" s="107"/>
      <c r="J760" s="107"/>
      <c r="K760" s="107"/>
    </row>
    <row r="761" spans="1:13" s="23" customFormat="1" ht="38.25">
      <c r="A761" s="296"/>
      <c r="B761" s="297" t="s">
        <v>620</v>
      </c>
      <c r="C761" s="296"/>
      <c r="D761" s="298"/>
      <c r="E761" s="328"/>
      <c r="F761" s="328">
        <f>SUM(F711:F760)</f>
        <v>0</v>
      </c>
      <c r="G761" s="299">
        <v>0.83499999999999996</v>
      </c>
      <c r="H761" s="299">
        <f>G761*0.9</f>
        <v>0.75149999999999995</v>
      </c>
      <c r="I761" s="299">
        <f>G761*1.1</f>
        <v>0.91849999999999998</v>
      </c>
      <c r="J761" s="299" t="e">
        <f>+F761*1.03*1.2/$F$896*100</f>
        <v>#DIV/0!</v>
      </c>
      <c r="K761" s="299" t="e">
        <f>IF(AND(ROUND(J761,3)&lt;=ROUND(I761,3),ROUND(J761,3)&gt;=ROUND(H761,3)),"համապատասխանում է","չի համապատասխանում")</f>
        <v>#DIV/0!</v>
      </c>
      <c r="M761" s="11"/>
    </row>
    <row r="762" spans="1:13" ht="38.25">
      <c r="A762" s="117"/>
      <c r="B762" s="146" t="s">
        <v>621</v>
      </c>
      <c r="C762" s="146"/>
      <c r="D762" s="164"/>
      <c r="E762" s="326"/>
      <c r="F762" s="326"/>
      <c r="G762" s="117"/>
      <c r="H762" s="117"/>
      <c r="I762" s="117"/>
      <c r="J762" s="117"/>
      <c r="K762" s="117"/>
    </row>
    <row r="763" spans="1:13" s="104" customFormat="1">
      <c r="A763" s="103"/>
      <c r="B763" s="322" t="s">
        <v>622</v>
      </c>
      <c r="C763" s="103"/>
      <c r="D763" s="262"/>
      <c r="E763" s="103"/>
      <c r="F763" s="103"/>
      <c r="G763" s="103"/>
      <c r="H763" s="103"/>
      <c r="I763" s="103"/>
      <c r="J763" s="103"/>
      <c r="K763" s="103"/>
    </row>
    <row r="764" spans="1:13" s="41" customFormat="1" ht="25.5">
      <c r="A764" s="105" t="s">
        <v>3</v>
      </c>
      <c r="B764" s="135" t="s">
        <v>374</v>
      </c>
      <c r="C764" s="39" t="s">
        <v>23</v>
      </c>
      <c r="D764" s="196">
        <v>10</v>
      </c>
      <c r="E764" s="39"/>
      <c r="F764" s="300">
        <f t="shared" ref="F764:F795" si="73">E764*D764</f>
        <v>0</v>
      </c>
      <c r="G764" s="39"/>
      <c r="H764" s="39"/>
      <c r="I764" s="39"/>
      <c r="J764" s="39"/>
      <c r="K764" s="39"/>
    </row>
    <row r="765" spans="1:13" s="41" customFormat="1" ht="25.5">
      <c r="A765" s="105" t="s">
        <v>4</v>
      </c>
      <c r="B765" s="135" t="s">
        <v>375</v>
      </c>
      <c r="C765" s="39" t="s">
        <v>23</v>
      </c>
      <c r="D765" s="196">
        <v>35</v>
      </c>
      <c r="E765" s="39"/>
      <c r="F765" s="300">
        <f t="shared" si="73"/>
        <v>0</v>
      </c>
      <c r="G765" s="39"/>
      <c r="H765" s="39"/>
      <c r="I765" s="39"/>
      <c r="J765" s="39"/>
      <c r="K765" s="39"/>
    </row>
    <row r="766" spans="1:13" s="91" customFormat="1" ht="25.5">
      <c r="A766" s="90">
        <v>3</v>
      </c>
      <c r="B766" s="154" t="s">
        <v>376</v>
      </c>
      <c r="C766" s="90" t="s">
        <v>23</v>
      </c>
      <c r="D766" s="249">
        <v>40</v>
      </c>
      <c r="E766" s="90"/>
      <c r="F766" s="300">
        <f t="shared" si="73"/>
        <v>0</v>
      </c>
      <c r="G766" s="90"/>
      <c r="H766" s="90"/>
      <c r="I766" s="90"/>
      <c r="J766" s="90"/>
      <c r="K766" s="90"/>
    </row>
    <row r="767" spans="1:13" s="15" customFormat="1" ht="38.25">
      <c r="A767" s="14">
        <v>4</v>
      </c>
      <c r="B767" s="130" t="s">
        <v>252</v>
      </c>
      <c r="C767" s="14" t="s">
        <v>75</v>
      </c>
      <c r="D767" s="247">
        <v>1</v>
      </c>
      <c r="E767" s="14"/>
      <c r="F767" s="300">
        <f t="shared" si="73"/>
        <v>0</v>
      </c>
      <c r="G767" s="14"/>
      <c r="H767" s="14"/>
      <c r="I767" s="14"/>
      <c r="J767" s="14"/>
      <c r="K767" s="14"/>
    </row>
    <row r="768" spans="1:13" s="41" customFormat="1" ht="25.5">
      <c r="A768" s="39">
        <v>5</v>
      </c>
      <c r="B768" s="135" t="s">
        <v>303</v>
      </c>
      <c r="C768" s="39" t="s">
        <v>47</v>
      </c>
      <c r="D768" s="197">
        <v>1</v>
      </c>
      <c r="E768" s="39"/>
      <c r="F768" s="300">
        <f t="shared" si="73"/>
        <v>0</v>
      </c>
      <c r="G768" s="39"/>
      <c r="H768" s="39"/>
      <c r="I768" s="39"/>
      <c r="J768" s="39"/>
      <c r="K768" s="39"/>
    </row>
    <row r="769" spans="1:11" s="41" customFormat="1" ht="25.5">
      <c r="A769" s="39">
        <v>6</v>
      </c>
      <c r="B769" s="135" t="s">
        <v>253</v>
      </c>
      <c r="C769" s="39" t="s">
        <v>18</v>
      </c>
      <c r="D769" s="196">
        <v>30</v>
      </c>
      <c r="E769" s="39"/>
      <c r="F769" s="300">
        <f t="shared" si="73"/>
        <v>0</v>
      </c>
      <c r="G769" s="39"/>
      <c r="H769" s="39"/>
      <c r="I769" s="39"/>
      <c r="J769" s="39"/>
      <c r="K769" s="39"/>
    </row>
    <row r="770" spans="1:11" s="2" customFormat="1">
      <c r="A770" s="20">
        <v>7</v>
      </c>
      <c r="B770" s="133" t="s">
        <v>623</v>
      </c>
      <c r="C770" s="20" t="s">
        <v>26</v>
      </c>
      <c r="D770" s="183">
        <v>8.5000000000000006E-2</v>
      </c>
      <c r="E770" s="20"/>
      <c r="F770" s="300">
        <f t="shared" si="73"/>
        <v>0</v>
      </c>
      <c r="G770" s="20"/>
      <c r="H770" s="20"/>
      <c r="I770" s="20"/>
      <c r="J770" s="20"/>
      <c r="K770" s="20"/>
    </row>
    <row r="771" spans="1:11" s="2" customFormat="1" ht="25.5">
      <c r="A771" s="20">
        <v>8</v>
      </c>
      <c r="B771" s="133" t="s">
        <v>254</v>
      </c>
      <c r="C771" s="20" t="s">
        <v>22</v>
      </c>
      <c r="D771" s="179">
        <v>15</v>
      </c>
      <c r="E771" s="20"/>
      <c r="F771" s="300">
        <f t="shared" si="73"/>
        <v>0</v>
      </c>
      <c r="G771" s="20"/>
      <c r="H771" s="20"/>
      <c r="I771" s="20"/>
      <c r="J771" s="20"/>
      <c r="K771" s="20"/>
    </row>
    <row r="772" spans="1:11" s="98" customFormat="1" ht="38.25">
      <c r="A772" s="16">
        <v>9</v>
      </c>
      <c r="B772" s="131" t="s">
        <v>255</v>
      </c>
      <c r="C772" s="16" t="s">
        <v>21</v>
      </c>
      <c r="D772" s="175">
        <v>9</v>
      </c>
      <c r="E772" s="303"/>
      <c r="F772" s="300">
        <f t="shared" si="73"/>
        <v>0</v>
      </c>
      <c r="G772" s="286"/>
      <c r="H772" s="286"/>
      <c r="I772" s="286"/>
      <c r="J772" s="286"/>
      <c r="K772" s="286"/>
    </row>
    <row r="773" spans="1:11" s="17" customFormat="1" ht="25.5">
      <c r="A773" s="26">
        <v>10</v>
      </c>
      <c r="B773" s="83" t="s">
        <v>256</v>
      </c>
      <c r="C773" s="26" t="s">
        <v>21</v>
      </c>
      <c r="D773" s="188">
        <v>30</v>
      </c>
      <c r="E773" s="16"/>
      <c r="F773" s="300">
        <f t="shared" si="73"/>
        <v>0</v>
      </c>
      <c r="G773" s="16"/>
      <c r="H773" s="16"/>
      <c r="I773" s="16"/>
      <c r="J773" s="16"/>
      <c r="K773" s="16"/>
    </row>
    <row r="774" spans="1:11" s="17" customFormat="1">
      <c r="A774" s="16">
        <v>11</v>
      </c>
      <c r="B774" s="131" t="s">
        <v>566</v>
      </c>
      <c r="C774" s="16" t="s">
        <v>21</v>
      </c>
      <c r="D774" s="240">
        <v>13.5</v>
      </c>
      <c r="E774" s="16"/>
      <c r="F774" s="300">
        <f t="shared" si="73"/>
        <v>0</v>
      </c>
      <c r="G774" s="16"/>
      <c r="H774" s="16"/>
      <c r="I774" s="16"/>
      <c r="J774" s="16"/>
      <c r="K774" s="16"/>
    </row>
    <row r="775" spans="1:11" s="17" customFormat="1">
      <c r="A775" s="16">
        <v>12</v>
      </c>
      <c r="B775" s="131" t="s">
        <v>312</v>
      </c>
      <c r="C775" s="16" t="s">
        <v>21</v>
      </c>
      <c r="D775" s="240">
        <v>13.5</v>
      </c>
      <c r="E775" s="16"/>
      <c r="F775" s="300">
        <f t="shared" si="73"/>
        <v>0</v>
      </c>
      <c r="G775" s="16"/>
      <c r="H775" s="16"/>
      <c r="I775" s="16"/>
      <c r="J775" s="16"/>
      <c r="K775" s="16"/>
    </row>
    <row r="776" spans="1:11" s="17" customFormat="1">
      <c r="A776" s="18">
        <v>13</v>
      </c>
      <c r="B776" s="83" t="s">
        <v>567</v>
      </c>
      <c r="C776" s="18" t="s">
        <v>21</v>
      </c>
      <c r="D776" s="241">
        <v>16.8</v>
      </c>
      <c r="E776" s="16"/>
      <c r="F776" s="300">
        <f t="shared" si="73"/>
        <v>0</v>
      </c>
      <c r="G776" s="16"/>
      <c r="H776" s="16"/>
      <c r="I776" s="16"/>
      <c r="J776" s="16"/>
      <c r="K776" s="16"/>
    </row>
    <row r="777" spans="1:11" s="11" customFormat="1">
      <c r="A777" s="10">
        <v>14</v>
      </c>
      <c r="B777" s="129" t="s">
        <v>363</v>
      </c>
      <c r="C777" s="10" t="s">
        <v>0</v>
      </c>
      <c r="D777" s="172">
        <f>2*D776</f>
        <v>33.6</v>
      </c>
      <c r="E777" s="300"/>
      <c r="F777" s="300">
        <f t="shared" si="73"/>
        <v>0</v>
      </c>
      <c r="G777" s="107"/>
      <c r="H777" s="107"/>
      <c r="I777" s="107"/>
      <c r="J777" s="107"/>
      <c r="K777" s="107"/>
    </row>
    <row r="778" spans="1:11" s="2" customFormat="1" ht="25.5">
      <c r="A778" s="20">
        <v>15</v>
      </c>
      <c r="B778" s="133" t="s">
        <v>624</v>
      </c>
      <c r="C778" s="20" t="s">
        <v>21</v>
      </c>
      <c r="D778" s="180">
        <v>2.5</v>
      </c>
      <c r="E778" s="20"/>
      <c r="F778" s="300">
        <f t="shared" si="73"/>
        <v>0</v>
      </c>
      <c r="G778" s="20"/>
      <c r="H778" s="20"/>
      <c r="I778" s="20"/>
      <c r="J778" s="20"/>
      <c r="K778" s="20"/>
    </row>
    <row r="779" spans="1:11" s="41" customFormat="1">
      <c r="A779" s="39">
        <v>16</v>
      </c>
      <c r="B779" s="135" t="s">
        <v>304</v>
      </c>
      <c r="C779" s="39" t="s">
        <v>18</v>
      </c>
      <c r="D779" s="196">
        <v>26</v>
      </c>
      <c r="E779" s="39"/>
      <c r="F779" s="300">
        <f t="shared" si="73"/>
        <v>0</v>
      </c>
      <c r="G779" s="39"/>
      <c r="H779" s="39"/>
      <c r="I779" s="39"/>
      <c r="J779" s="39"/>
      <c r="K779" s="39"/>
    </row>
    <row r="780" spans="1:11" s="98" customFormat="1" ht="25.5">
      <c r="A780" s="16">
        <v>17</v>
      </c>
      <c r="B780" s="131" t="s">
        <v>257</v>
      </c>
      <c r="C780" s="16" t="s">
        <v>21</v>
      </c>
      <c r="D780" s="175">
        <v>1.2</v>
      </c>
      <c r="E780" s="303"/>
      <c r="F780" s="300">
        <f t="shared" si="73"/>
        <v>0</v>
      </c>
      <c r="G780" s="286"/>
      <c r="H780" s="286"/>
      <c r="I780" s="286"/>
      <c r="J780" s="286"/>
      <c r="K780" s="286"/>
    </row>
    <row r="781" spans="1:11" s="41" customFormat="1">
      <c r="A781" s="39">
        <v>18</v>
      </c>
      <c r="B781" s="135" t="s">
        <v>305</v>
      </c>
      <c r="C781" s="39" t="s">
        <v>40</v>
      </c>
      <c r="D781" s="197">
        <v>1</v>
      </c>
      <c r="E781" s="39"/>
      <c r="F781" s="300">
        <f t="shared" si="73"/>
        <v>0</v>
      </c>
      <c r="G781" s="39"/>
      <c r="H781" s="39"/>
      <c r="I781" s="39"/>
      <c r="J781" s="39"/>
      <c r="K781" s="39"/>
    </row>
    <row r="782" spans="1:11" s="41" customFormat="1">
      <c r="A782" s="39">
        <v>19</v>
      </c>
      <c r="B782" s="135" t="s">
        <v>306</v>
      </c>
      <c r="C782" s="39" t="s">
        <v>40</v>
      </c>
      <c r="D782" s="197">
        <v>1</v>
      </c>
      <c r="E782" s="39"/>
      <c r="F782" s="300">
        <f t="shared" si="73"/>
        <v>0</v>
      </c>
      <c r="G782" s="39"/>
      <c r="H782" s="39"/>
      <c r="I782" s="39"/>
      <c r="J782" s="39"/>
      <c r="K782" s="39"/>
    </row>
    <row r="783" spans="1:11" s="41" customFormat="1" ht="25.5">
      <c r="A783" s="39">
        <v>20</v>
      </c>
      <c r="B783" s="135" t="s">
        <v>87</v>
      </c>
      <c r="C783" s="39" t="s">
        <v>18</v>
      </c>
      <c r="D783" s="196">
        <v>30</v>
      </c>
      <c r="E783" s="39"/>
      <c r="F783" s="300">
        <f t="shared" si="73"/>
        <v>0</v>
      </c>
      <c r="G783" s="39"/>
      <c r="H783" s="39"/>
      <c r="I783" s="39"/>
      <c r="J783" s="39"/>
      <c r="K783" s="39"/>
    </row>
    <row r="784" spans="1:11" s="15" customFormat="1" ht="25.5">
      <c r="A784" s="14">
        <v>21</v>
      </c>
      <c r="B784" s="130" t="s">
        <v>258</v>
      </c>
      <c r="C784" s="14" t="s">
        <v>40</v>
      </c>
      <c r="D784" s="247">
        <v>2</v>
      </c>
      <c r="E784" s="14"/>
      <c r="F784" s="300">
        <f t="shared" si="73"/>
        <v>0</v>
      </c>
      <c r="G784" s="14"/>
      <c r="H784" s="14"/>
      <c r="I784" s="14"/>
      <c r="J784" s="14"/>
      <c r="K784" s="14"/>
    </row>
    <row r="785" spans="1:11" s="1" customFormat="1" ht="25.5">
      <c r="A785" s="10">
        <v>22</v>
      </c>
      <c r="B785" s="129" t="s">
        <v>625</v>
      </c>
      <c r="C785" s="10" t="s">
        <v>23</v>
      </c>
      <c r="D785" s="172">
        <v>40</v>
      </c>
      <c r="E785" s="10"/>
      <c r="F785" s="300">
        <f t="shared" si="73"/>
        <v>0</v>
      </c>
      <c r="G785" s="10"/>
      <c r="H785" s="10"/>
      <c r="I785" s="10"/>
      <c r="J785" s="10"/>
      <c r="K785" s="10"/>
    </row>
    <row r="786" spans="1:11" s="1" customFormat="1">
      <c r="A786" s="10">
        <v>23</v>
      </c>
      <c r="B786" s="129" t="s">
        <v>259</v>
      </c>
      <c r="C786" s="10" t="s">
        <v>23</v>
      </c>
      <c r="D786" s="172">
        <v>40</v>
      </c>
      <c r="E786" s="10"/>
      <c r="F786" s="300">
        <f t="shared" si="73"/>
        <v>0</v>
      </c>
      <c r="G786" s="10"/>
      <c r="H786" s="10"/>
      <c r="I786" s="10"/>
      <c r="J786" s="10"/>
      <c r="K786" s="10"/>
    </row>
    <row r="787" spans="1:11" s="13" customFormat="1">
      <c r="A787" s="12">
        <v>24</v>
      </c>
      <c r="B787" s="83" t="s">
        <v>772</v>
      </c>
      <c r="C787" s="12" t="s">
        <v>23</v>
      </c>
      <c r="D787" s="173">
        <v>30</v>
      </c>
      <c r="E787" s="301"/>
      <c r="F787" s="300">
        <f t="shared" si="73"/>
        <v>0</v>
      </c>
      <c r="G787" s="271"/>
      <c r="H787" s="271"/>
      <c r="I787" s="271"/>
      <c r="J787" s="271"/>
      <c r="K787" s="271"/>
    </row>
    <row r="788" spans="1:11" s="2" customFormat="1">
      <c r="A788" s="20">
        <v>25</v>
      </c>
      <c r="B788" s="133" t="s">
        <v>764</v>
      </c>
      <c r="C788" s="20" t="s">
        <v>21</v>
      </c>
      <c r="D788" s="180">
        <v>3.75</v>
      </c>
      <c r="E788" s="20"/>
      <c r="F788" s="300">
        <f t="shared" si="73"/>
        <v>0</v>
      </c>
      <c r="G788" s="20"/>
      <c r="H788" s="20"/>
      <c r="I788" s="20"/>
      <c r="J788" s="20"/>
      <c r="K788" s="20"/>
    </row>
    <row r="789" spans="1:11" s="53" customFormat="1">
      <c r="A789" s="87">
        <v>26</v>
      </c>
      <c r="B789" s="83" t="s">
        <v>230</v>
      </c>
      <c r="C789" s="12" t="s">
        <v>21</v>
      </c>
      <c r="D789" s="179">
        <v>3.75</v>
      </c>
      <c r="E789" s="12"/>
      <c r="F789" s="300">
        <f t="shared" si="73"/>
        <v>0</v>
      </c>
      <c r="G789" s="12"/>
      <c r="H789" s="12"/>
      <c r="I789" s="12"/>
      <c r="J789" s="12"/>
      <c r="K789" s="12"/>
    </row>
    <row r="790" spans="1:11" s="88" customFormat="1">
      <c r="A790" s="22">
        <v>27</v>
      </c>
      <c r="B790" s="29" t="s">
        <v>377</v>
      </c>
      <c r="C790" s="22" t="s">
        <v>0</v>
      </c>
      <c r="D790" s="182">
        <v>7.5</v>
      </c>
      <c r="E790" s="22"/>
      <c r="F790" s="300">
        <f t="shared" si="73"/>
        <v>0</v>
      </c>
      <c r="G790" s="22"/>
      <c r="H790" s="22"/>
      <c r="I790" s="22"/>
      <c r="J790" s="22"/>
      <c r="K790" s="22"/>
    </row>
    <row r="791" spans="1:11" s="13" customFormat="1">
      <c r="A791" s="12">
        <v>28</v>
      </c>
      <c r="B791" s="83" t="s">
        <v>626</v>
      </c>
      <c r="C791" s="12" t="s">
        <v>22</v>
      </c>
      <c r="D791" s="173">
        <v>15</v>
      </c>
      <c r="E791" s="301"/>
      <c r="F791" s="300">
        <f t="shared" si="73"/>
        <v>0</v>
      </c>
      <c r="G791" s="271"/>
      <c r="H791" s="271"/>
      <c r="I791" s="271"/>
      <c r="J791" s="271"/>
      <c r="K791" s="271"/>
    </row>
    <row r="792" spans="1:11" s="1" customFormat="1" ht="25.5">
      <c r="A792" s="10">
        <v>29</v>
      </c>
      <c r="B792" s="129" t="s">
        <v>619</v>
      </c>
      <c r="C792" s="10" t="s">
        <v>0</v>
      </c>
      <c r="D792" s="201">
        <v>6.1800000000000008E-2</v>
      </c>
      <c r="E792" s="10"/>
      <c r="F792" s="300">
        <f t="shared" si="73"/>
        <v>0</v>
      </c>
      <c r="G792" s="10"/>
      <c r="H792" s="10"/>
      <c r="I792" s="10"/>
      <c r="J792" s="10"/>
      <c r="K792" s="10"/>
    </row>
    <row r="793" spans="1:11" s="1" customFormat="1">
      <c r="A793" s="10">
        <v>30</v>
      </c>
      <c r="B793" s="129" t="s">
        <v>773</v>
      </c>
      <c r="C793" s="10" t="s">
        <v>25</v>
      </c>
      <c r="D793" s="181">
        <v>0.15</v>
      </c>
      <c r="E793" s="10"/>
      <c r="F793" s="300">
        <f t="shared" si="73"/>
        <v>0</v>
      </c>
      <c r="G793" s="10"/>
      <c r="H793" s="10"/>
      <c r="I793" s="10"/>
      <c r="J793" s="10"/>
      <c r="K793" s="10"/>
    </row>
    <row r="794" spans="1:11" s="1" customFormat="1">
      <c r="A794" s="10">
        <v>31</v>
      </c>
      <c r="B794" s="129" t="s">
        <v>774</v>
      </c>
      <c r="C794" s="10" t="s">
        <v>25</v>
      </c>
      <c r="D794" s="181">
        <v>0.15</v>
      </c>
      <c r="E794" s="10"/>
      <c r="F794" s="300">
        <f t="shared" si="73"/>
        <v>0</v>
      </c>
      <c r="G794" s="10"/>
      <c r="H794" s="10"/>
      <c r="I794" s="10"/>
      <c r="J794" s="10"/>
      <c r="K794" s="10"/>
    </row>
    <row r="795" spans="1:11" s="1" customFormat="1">
      <c r="A795" s="10">
        <v>32</v>
      </c>
      <c r="B795" s="129" t="s">
        <v>260</v>
      </c>
      <c r="C795" s="10" t="s">
        <v>88</v>
      </c>
      <c r="D795" s="172">
        <v>2</v>
      </c>
      <c r="E795" s="10"/>
      <c r="F795" s="300">
        <f t="shared" si="73"/>
        <v>0</v>
      </c>
      <c r="G795" s="10"/>
      <c r="H795" s="10"/>
      <c r="I795" s="10"/>
      <c r="J795" s="10"/>
      <c r="K795" s="10"/>
    </row>
    <row r="796" spans="1:11" s="104" customFormat="1">
      <c r="A796" s="103"/>
      <c r="B796" s="322" t="s">
        <v>627</v>
      </c>
      <c r="C796" s="103"/>
      <c r="D796" s="262"/>
      <c r="E796" s="103"/>
      <c r="F796" s="103"/>
      <c r="G796" s="103"/>
      <c r="H796" s="103"/>
      <c r="I796" s="103"/>
      <c r="J796" s="103"/>
      <c r="K796" s="103"/>
    </row>
    <row r="797" spans="1:11" s="41" customFormat="1" ht="25.5">
      <c r="A797" s="105" t="s">
        <v>3</v>
      </c>
      <c r="B797" s="135" t="s">
        <v>378</v>
      </c>
      <c r="C797" s="39" t="s">
        <v>23</v>
      </c>
      <c r="D797" s="196">
        <v>5</v>
      </c>
      <c r="E797" s="39"/>
      <c r="F797" s="300">
        <f t="shared" ref="F797:F806" si="74">E797*D797</f>
        <v>0</v>
      </c>
      <c r="G797" s="39"/>
      <c r="H797" s="39"/>
      <c r="I797" s="39"/>
      <c r="J797" s="39"/>
      <c r="K797" s="39"/>
    </row>
    <row r="798" spans="1:11" s="41" customFormat="1" ht="25.5">
      <c r="A798" s="105" t="s">
        <v>4</v>
      </c>
      <c r="B798" s="135" t="s">
        <v>379</v>
      </c>
      <c r="C798" s="39" t="s">
        <v>23</v>
      </c>
      <c r="D798" s="196">
        <v>10</v>
      </c>
      <c r="E798" s="39"/>
      <c r="F798" s="300">
        <f t="shared" si="74"/>
        <v>0</v>
      </c>
      <c r="G798" s="39"/>
      <c r="H798" s="39"/>
      <c r="I798" s="39"/>
      <c r="J798" s="39"/>
      <c r="K798" s="39"/>
    </row>
    <row r="799" spans="1:11" s="41" customFormat="1" ht="25.5">
      <c r="A799" s="39">
        <v>3</v>
      </c>
      <c r="B799" s="135" t="s">
        <v>380</v>
      </c>
      <c r="C799" s="39" t="s">
        <v>40</v>
      </c>
      <c r="D799" s="197">
        <v>1</v>
      </c>
      <c r="E799" s="39"/>
      <c r="F799" s="300">
        <f t="shared" si="74"/>
        <v>0</v>
      </c>
      <c r="G799" s="39"/>
      <c r="H799" s="39"/>
      <c r="I799" s="39"/>
      <c r="J799" s="39"/>
      <c r="K799" s="39"/>
    </row>
    <row r="800" spans="1:11" s="41" customFormat="1">
      <c r="A800" s="39">
        <v>4</v>
      </c>
      <c r="B800" s="135" t="s">
        <v>628</v>
      </c>
      <c r="C800" s="39" t="s">
        <v>40</v>
      </c>
      <c r="D800" s="197">
        <v>1</v>
      </c>
      <c r="E800" s="39"/>
      <c r="F800" s="300">
        <f t="shared" si="74"/>
        <v>0</v>
      </c>
      <c r="G800" s="39"/>
      <c r="H800" s="39"/>
      <c r="I800" s="39"/>
      <c r="J800" s="39"/>
      <c r="K800" s="39"/>
    </row>
    <row r="801" spans="1:11" s="41" customFormat="1" ht="25.5">
      <c r="A801" s="39">
        <v>5</v>
      </c>
      <c r="B801" s="135" t="s">
        <v>307</v>
      </c>
      <c r="C801" s="39" t="s">
        <v>23</v>
      </c>
      <c r="D801" s="257">
        <v>0.6</v>
      </c>
      <c r="E801" s="39"/>
      <c r="F801" s="300">
        <f t="shared" si="74"/>
        <v>0</v>
      </c>
      <c r="G801" s="39"/>
      <c r="H801" s="39"/>
      <c r="I801" s="39"/>
      <c r="J801" s="39"/>
      <c r="K801" s="39"/>
    </row>
    <row r="802" spans="1:11" s="21" customFormat="1">
      <c r="A802" s="20">
        <v>6</v>
      </c>
      <c r="B802" s="133" t="s">
        <v>261</v>
      </c>
      <c r="C802" s="20" t="s">
        <v>22</v>
      </c>
      <c r="D802" s="245">
        <v>7</v>
      </c>
      <c r="E802" s="306"/>
      <c r="F802" s="300">
        <f t="shared" si="74"/>
        <v>0</v>
      </c>
      <c r="G802" s="273"/>
      <c r="H802" s="273"/>
      <c r="I802" s="273"/>
      <c r="J802" s="273"/>
      <c r="K802" s="273"/>
    </row>
    <row r="803" spans="1:11" s="2" customFormat="1">
      <c r="A803" s="20">
        <v>7</v>
      </c>
      <c r="B803" s="133" t="s">
        <v>623</v>
      </c>
      <c r="C803" s="20" t="s">
        <v>26</v>
      </c>
      <c r="D803" s="183">
        <v>1.4999999999999999E-2</v>
      </c>
      <c r="E803" s="20"/>
      <c r="F803" s="300">
        <f t="shared" si="74"/>
        <v>0</v>
      </c>
      <c r="G803" s="20"/>
      <c r="H803" s="20"/>
      <c r="I803" s="20"/>
      <c r="J803" s="20"/>
      <c r="K803" s="20"/>
    </row>
    <row r="804" spans="1:11" s="61" customFormat="1">
      <c r="A804" s="85">
        <v>8</v>
      </c>
      <c r="B804" s="153" t="s">
        <v>629</v>
      </c>
      <c r="C804" s="85" t="s">
        <v>47</v>
      </c>
      <c r="D804" s="263">
        <v>1</v>
      </c>
      <c r="E804" s="85"/>
      <c r="F804" s="300">
        <f t="shared" si="74"/>
        <v>0</v>
      </c>
      <c r="G804" s="85"/>
      <c r="H804" s="85"/>
      <c r="I804" s="85"/>
      <c r="J804" s="85"/>
      <c r="K804" s="85"/>
    </row>
    <row r="805" spans="1:11" s="106" customFormat="1">
      <c r="A805" s="39">
        <v>9</v>
      </c>
      <c r="B805" s="135" t="s">
        <v>630</v>
      </c>
      <c r="C805" s="39" t="s">
        <v>21</v>
      </c>
      <c r="D805" s="195">
        <v>5.0000000000000001E-3</v>
      </c>
      <c r="E805" s="309"/>
      <c r="F805" s="300">
        <f t="shared" si="74"/>
        <v>0</v>
      </c>
      <c r="G805" s="287"/>
      <c r="H805" s="287"/>
      <c r="I805" s="287"/>
      <c r="J805" s="287"/>
      <c r="K805" s="287"/>
    </row>
    <row r="806" spans="1:11" s="41" customFormat="1">
      <c r="A806" s="39">
        <v>10</v>
      </c>
      <c r="B806" s="135" t="s">
        <v>308</v>
      </c>
      <c r="C806" s="39" t="s">
        <v>40</v>
      </c>
      <c r="D806" s="197">
        <v>2</v>
      </c>
      <c r="E806" s="39"/>
      <c r="F806" s="300">
        <f t="shared" si="74"/>
        <v>0</v>
      </c>
      <c r="G806" s="39"/>
      <c r="H806" s="39"/>
      <c r="I806" s="39"/>
      <c r="J806" s="39"/>
      <c r="K806" s="39"/>
    </row>
    <row r="807" spans="1:11" s="104" customFormat="1">
      <c r="A807" s="103"/>
      <c r="B807" s="322" t="s">
        <v>262</v>
      </c>
      <c r="C807" s="103"/>
      <c r="D807" s="262"/>
      <c r="E807" s="103"/>
      <c r="F807" s="103"/>
      <c r="G807" s="103"/>
      <c r="H807" s="103"/>
      <c r="I807" s="103"/>
      <c r="J807" s="103"/>
      <c r="K807" s="103"/>
    </row>
    <row r="808" spans="1:11" s="13" customFormat="1">
      <c r="A808" s="12">
        <v>1</v>
      </c>
      <c r="B808" s="83" t="s">
        <v>772</v>
      </c>
      <c r="C808" s="12" t="s">
        <v>23</v>
      </c>
      <c r="D808" s="173">
        <v>140</v>
      </c>
      <c r="E808" s="301"/>
      <c r="F808" s="300">
        <f t="shared" ref="F808:F827" si="75">E808*D808</f>
        <v>0</v>
      </c>
      <c r="G808" s="271"/>
      <c r="H808" s="271"/>
      <c r="I808" s="271"/>
      <c r="J808" s="271"/>
      <c r="K808" s="271"/>
    </row>
    <row r="809" spans="1:11" s="2" customFormat="1">
      <c r="A809" s="20">
        <v>2</v>
      </c>
      <c r="B809" s="133" t="s">
        <v>764</v>
      </c>
      <c r="C809" s="20" t="s">
        <v>21</v>
      </c>
      <c r="D809" s="180">
        <v>17.5</v>
      </c>
      <c r="E809" s="20"/>
      <c r="F809" s="300">
        <f t="shared" si="75"/>
        <v>0</v>
      </c>
      <c r="G809" s="20"/>
      <c r="H809" s="20"/>
      <c r="I809" s="20"/>
      <c r="J809" s="20"/>
      <c r="K809" s="20"/>
    </row>
    <row r="810" spans="1:11" s="53" customFormat="1">
      <c r="A810" s="87">
        <v>3</v>
      </c>
      <c r="B810" s="83" t="s">
        <v>230</v>
      </c>
      <c r="C810" s="12" t="s">
        <v>21</v>
      </c>
      <c r="D810" s="179">
        <v>17.5</v>
      </c>
      <c r="E810" s="12"/>
      <c r="F810" s="300">
        <f t="shared" si="75"/>
        <v>0</v>
      </c>
      <c r="G810" s="12"/>
      <c r="H810" s="12"/>
      <c r="I810" s="12"/>
      <c r="J810" s="12"/>
      <c r="K810" s="12"/>
    </row>
    <row r="811" spans="1:11" s="88" customFormat="1">
      <c r="A811" s="22">
        <v>4</v>
      </c>
      <c r="B811" s="29" t="s">
        <v>372</v>
      </c>
      <c r="C811" s="22" t="s">
        <v>0</v>
      </c>
      <c r="D811" s="182">
        <v>35</v>
      </c>
      <c r="E811" s="22"/>
      <c r="F811" s="300">
        <f t="shared" si="75"/>
        <v>0</v>
      </c>
      <c r="G811" s="22"/>
      <c r="H811" s="22"/>
      <c r="I811" s="22"/>
      <c r="J811" s="22"/>
      <c r="K811" s="22"/>
    </row>
    <row r="812" spans="1:11" s="13" customFormat="1">
      <c r="A812" s="12">
        <v>5</v>
      </c>
      <c r="B812" s="83" t="s">
        <v>626</v>
      </c>
      <c r="C812" s="12" t="s">
        <v>22</v>
      </c>
      <c r="D812" s="173">
        <v>70</v>
      </c>
      <c r="E812" s="301"/>
      <c r="F812" s="300">
        <f t="shared" si="75"/>
        <v>0</v>
      </c>
      <c r="G812" s="271"/>
      <c r="H812" s="271"/>
      <c r="I812" s="271"/>
      <c r="J812" s="271"/>
      <c r="K812" s="271"/>
    </row>
    <row r="813" spans="1:11" s="1" customFormat="1" ht="25.5">
      <c r="A813" s="10">
        <v>6</v>
      </c>
      <c r="B813" s="129" t="s">
        <v>619</v>
      </c>
      <c r="C813" s="10" t="s">
        <v>0</v>
      </c>
      <c r="D813" s="201">
        <v>0.28840000000000005</v>
      </c>
      <c r="E813" s="10"/>
      <c r="F813" s="300">
        <f t="shared" si="75"/>
        <v>0</v>
      </c>
      <c r="G813" s="10"/>
      <c r="H813" s="10"/>
      <c r="I813" s="10"/>
      <c r="J813" s="10"/>
      <c r="K813" s="10"/>
    </row>
    <row r="814" spans="1:11" s="1" customFormat="1">
      <c r="A814" s="10">
        <v>7</v>
      </c>
      <c r="B814" s="129" t="s">
        <v>773</v>
      </c>
      <c r="C814" s="10" t="s">
        <v>25</v>
      </c>
      <c r="D814" s="181">
        <v>0.7</v>
      </c>
      <c r="E814" s="10"/>
      <c r="F814" s="300">
        <f t="shared" si="75"/>
        <v>0</v>
      </c>
      <c r="G814" s="10"/>
      <c r="H814" s="10"/>
      <c r="I814" s="10"/>
      <c r="J814" s="10"/>
      <c r="K814" s="10"/>
    </row>
    <row r="815" spans="1:11" s="1" customFormat="1">
      <c r="A815" s="10">
        <v>8</v>
      </c>
      <c r="B815" s="129" t="s">
        <v>774</v>
      </c>
      <c r="C815" s="10" t="s">
        <v>25</v>
      </c>
      <c r="D815" s="181">
        <v>0.7</v>
      </c>
      <c r="E815" s="10"/>
      <c r="F815" s="300">
        <f t="shared" si="75"/>
        <v>0</v>
      </c>
      <c r="G815" s="10"/>
      <c r="H815" s="10"/>
      <c r="I815" s="10"/>
      <c r="J815" s="10"/>
      <c r="K815" s="10"/>
    </row>
    <row r="816" spans="1:11" s="17" customFormat="1" ht="25.5">
      <c r="A816" s="26">
        <v>9</v>
      </c>
      <c r="B816" s="83" t="s">
        <v>565</v>
      </c>
      <c r="C816" s="26" t="s">
        <v>21</v>
      </c>
      <c r="D816" s="188">
        <v>77</v>
      </c>
      <c r="E816" s="16"/>
      <c r="F816" s="300">
        <f t="shared" si="75"/>
        <v>0</v>
      </c>
      <c r="G816" s="16"/>
      <c r="H816" s="16"/>
      <c r="I816" s="16"/>
      <c r="J816" s="16"/>
      <c r="K816" s="16"/>
    </row>
    <row r="817" spans="1:13" s="68" customFormat="1" ht="25.5">
      <c r="A817" s="67">
        <v>10</v>
      </c>
      <c r="B817" s="148" t="s">
        <v>263</v>
      </c>
      <c r="C817" s="67" t="s">
        <v>21</v>
      </c>
      <c r="D817" s="223">
        <v>18</v>
      </c>
      <c r="E817" s="67"/>
      <c r="F817" s="300">
        <f t="shared" si="75"/>
        <v>0</v>
      </c>
      <c r="G817" s="67"/>
      <c r="H817" s="67"/>
      <c r="I817" s="67"/>
      <c r="J817" s="67"/>
      <c r="K817" s="67"/>
    </row>
    <row r="818" spans="1:13" s="17" customFormat="1">
      <c r="A818" s="16">
        <v>11</v>
      </c>
      <c r="B818" s="131" t="s">
        <v>566</v>
      </c>
      <c r="C818" s="16" t="s">
        <v>21</v>
      </c>
      <c r="D818" s="175">
        <v>59</v>
      </c>
      <c r="E818" s="16"/>
      <c r="F818" s="300">
        <f t="shared" si="75"/>
        <v>0</v>
      </c>
      <c r="G818" s="16"/>
      <c r="H818" s="16"/>
      <c r="I818" s="16"/>
      <c r="J818" s="16"/>
      <c r="K818" s="16"/>
    </row>
    <row r="819" spans="1:13" s="17" customFormat="1">
      <c r="A819" s="16">
        <v>12</v>
      </c>
      <c r="B819" s="131" t="s">
        <v>312</v>
      </c>
      <c r="C819" s="16" t="s">
        <v>21</v>
      </c>
      <c r="D819" s="175">
        <v>59</v>
      </c>
      <c r="E819" s="16"/>
      <c r="F819" s="300">
        <f t="shared" si="75"/>
        <v>0</v>
      </c>
      <c r="G819" s="16"/>
      <c r="H819" s="16"/>
      <c r="I819" s="16"/>
      <c r="J819" s="16"/>
      <c r="K819" s="16"/>
    </row>
    <row r="820" spans="1:13" s="17" customFormat="1">
      <c r="A820" s="18">
        <v>13</v>
      </c>
      <c r="B820" s="83" t="s">
        <v>567</v>
      </c>
      <c r="C820" s="18" t="s">
        <v>21</v>
      </c>
      <c r="D820" s="241">
        <v>18</v>
      </c>
      <c r="E820" s="16"/>
      <c r="F820" s="300">
        <f t="shared" si="75"/>
        <v>0</v>
      </c>
      <c r="G820" s="16"/>
      <c r="H820" s="16"/>
      <c r="I820" s="16"/>
      <c r="J820" s="16"/>
      <c r="K820" s="16"/>
    </row>
    <row r="821" spans="1:13" s="11" customFormat="1">
      <c r="A821" s="10">
        <v>14</v>
      </c>
      <c r="B821" s="129" t="s">
        <v>363</v>
      </c>
      <c r="C821" s="10" t="s">
        <v>0</v>
      </c>
      <c r="D821" s="172">
        <v>32.4</v>
      </c>
      <c r="E821" s="300"/>
      <c r="F821" s="300">
        <f t="shared" si="75"/>
        <v>0</v>
      </c>
      <c r="G821" s="107"/>
      <c r="H821" s="107"/>
      <c r="I821" s="107"/>
      <c r="J821" s="107"/>
      <c r="K821" s="107"/>
    </row>
    <row r="822" spans="1:13" s="91" customFormat="1" ht="25.5">
      <c r="A822" s="90">
        <v>15</v>
      </c>
      <c r="B822" s="154" t="s">
        <v>381</v>
      </c>
      <c r="C822" s="90" t="s">
        <v>23</v>
      </c>
      <c r="D822" s="249">
        <v>70</v>
      </c>
      <c r="E822" s="90"/>
      <c r="F822" s="300">
        <f t="shared" si="75"/>
        <v>0</v>
      </c>
      <c r="G822" s="90"/>
      <c r="H822" s="90"/>
      <c r="I822" s="90"/>
      <c r="J822" s="90"/>
      <c r="K822" s="90"/>
    </row>
    <row r="823" spans="1:13" s="61" customFormat="1">
      <c r="A823" s="85">
        <v>16</v>
      </c>
      <c r="B823" s="153" t="s">
        <v>264</v>
      </c>
      <c r="C823" s="85" t="s">
        <v>47</v>
      </c>
      <c r="D823" s="263">
        <v>2</v>
      </c>
      <c r="E823" s="85"/>
      <c r="F823" s="300">
        <f t="shared" si="75"/>
        <v>0</v>
      </c>
      <c r="G823" s="85"/>
      <c r="H823" s="85"/>
      <c r="I823" s="85"/>
      <c r="J823" s="85"/>
      <c r="K823" s="85"/>
    </row>
    <row r="824" spans="1:13" s="1" customFormat="1" ht="25.5">
      <c r="A824" s="10">
        <v>17</v>
      </c>
      <c r="B824" s="129" t="s">
        <v>265</v>
      </c>
      <c r="C824" s="85" t="s">
        <v>47</v>
      </c>
      <c r="D824" s="263">
        <v>2</v>
      </c>
      <c r="E824" s="10"/>
      <c r="F824" s="300">
        <f t="shared" si="75"/>
        <v>0</v>
      </c>
      <c r="G824" s="10"/>
      <c r="H824" s="10"/>
      <c r="I824" s="10"/>
      <c r="J824" s="10"/>
      <c r="K824" s="10"/>
    </row>
    <row r="825" spans="1:13" s="1" customFormat="1" ht="25.5">
      <c r="A825" s="10">
        <v>18</v>
      </c>
      <c r="B825" s="129" t="s">
        <v>625</v>
      </c>
      <c r="C825" s="10" t="s">
        <v>23</v>
      </c>
      <c r="D825" s="172">
        <v>70</v>
      </c>
      <c r="E825" s="10"/>
      <c r="F825" s="300">
        <f t="shared" si="75"/>
        <v>0</v>
      </c>
      <c r="G825" s="10"/>
      <c r="H825" s="10"/>
      <c r="I825" s="10"/>
      <c r="J825" s="10"/>
      <c r="K825" s="10"/>
    </row>
    <row r="826" spans="1:13" s="1" customFormat="1">
      <c r="A826" s="10">
        <v>19</v>
      </c>
      <c r="B826" s="129" t="s">
        <v>259</v>
      </c>
      <c r="C826" s="10" t="s">
        <v>23</v>
      </c>
      <c r="D826" s="172">
        <v>70</v>
      </c>
      <c r="E826" s="10"/>
      <c r="F826" s="300">
        <f t="shared" si="75"/>
        <v>0</v>
      </c>
      <c r="G826" s="10"/>
      <c r="H826" s="10"/>
      <c r="I826" s="10"/>
      <c r="J826" s="10"/>
      <c r="K826" s="10"/>
    </row>
    <row r="827" spans="1:13" s="1" customFormat="1">
      <c r="A827" s="10">
        <v>20</v>
      </c>
      <c r="B827" s="129" t="s">
        <v>260</v>
      </c>
      <c r="C827" s="10" t="s">
        <v>88</v>
      </c>
      <c r="D827" s="172">
        <v>2</v>
      </c>
      <c r="E827" s="10"/>
      <c r="F827" s="300">
        <f t="shared" si="75"/>
        <v>0</v>
      </c>
      <c r="G827" s="10"/>
      <c r="H827" s="10"/>
      <c r="I827" s="10"/>
      <c r="J827" s="10"/>
      <c r="K827" s="10"/>
    </row>
    <row r="828" spans="1:13" s="23" customFormat="1" ht="38.25">
      <c r="A828" s="296"/>
      <c r="B828" s="297" t="s">
        <v>631</v>
      </c>
      <c r="C828" s="296"/>
      <c r="D828" s="298"/>
      <c r="E828" s="328"/>
      <c r="F828" s="328">
        <f>SUM(F764:F827)</f>
        <v>0</v>
      </c>
      <c r="G828" s="299">
        <v>0.69199999999999995</v>
      </c>
      <c r="H828" s="299">
        <f>G828*0.9</f>
        <v>0.62280000000000002</v>
      </c>
      <c r="I828" s="299">
        <f>G828*1.1</f>
        <v>0.76119999999999999</v>
      </c>
      <c r="J828" s="299" t="e">
        <f>+F828*1.03*1.2/$F$896*100</f>
        <v>#DIV/0!</v>
      </c>
      <c r="K828" s="299" t="e">
        <f>IF(AND(ROUND(J828,3)&lt;=ROUND(I828,3),ROUND(J828,3)&gt;=ROUND(H828,3)),"համապատասխանում է","չի համապատասխանում")</f>
        <v>#DIV/0!</v>
      </c>
      <c r="M828" s="11"/>
    </row>
    <row r="829" spans="1:13" ht="30.75" customHeight="1">
      <c r="A829" s="117"/>
      <c r="B829" s="146" t="s">
        <v>632</v>
      </c>
      <c r="C829" s="146"/>
      <c r="D829" s="164"/>
      <c r="E829" s="326"/>
      <c r="F829" s="326"/>
      <c r="G829" s="117"/>
      <c r="H829" s="117"/>
      <c r="I829" s="117"/>
      <c r="J829" s="117"/>
      <c r="K829" s="117"/>
    </row>
    <row r="830" spans="1:13" s="41" customFormat="1" ht="25.5">
      <c r="A830" s="105" t="s">
        <v>3</v>
      </c>
      <c r="B830" s="135" t="s">
        <v>382</v>
      </c>
      <c r="C830" s="39" t="s">
        <v>23</v>
      </c>
      <c r="D830" s="196">
        <v>25</v>
      </c>
      <c r="E830" s="39"/>
      <c r="F830" s="300">
        <f t="shared" ref="F830:F841" si="76">E830*D830</f>
        <v>0</v>
      </c>
      <c r="G830" s="39"/>
      <c r="H830" s="39"/>
      <c r="I830" s="39"/>
      <c r="J830" s="39"/>
      <c r="K830" s="39"/>
    </row>
    <row r="831" spans="1:13" s="41" customFormat="1" ht="25.5">
      <c r="A831" s="105" t="s">
        <v>4</v>
      </c>
      <c r="B831" s="135" t="s">
        <v>383</v>
      </c>
      <c r="C831" s="39" t="s">
        <v>23</v>
      </c>
      <c r="D831" s="196">
        <v>50</v>
      </c>
      <c r="E831" s="39"/>
      <c r="F831" s="300">
        <f t="shared" si="76"/>
        <v>0</v>
      </c>
      <c r="G831" s="39"/>
      <c r="H831" s="39"/>
      <c r="I831" s="39"/>
      <c r="J831" s="39"/>
      <c r="K831" s="39"/>
    </row>
    <row r="832" spans="1:13" s="41" customFormat="1">
      <c r="A832" s="39">
        <v>3</v>
      </c>
      <c r="B832" s="135" t="s">
        <v>89</v>
      </c>
      <c r="C832" s="39" t="s">
        <v>18</v>
      </c>
      <c r="D832" s="196">
        <v>35</v>
      </c>
      <c r="E832" s="39"/>
      <c r="F832" s="300">
        <f t="shared" si="76"/>
        <v>0</v>
      </c>
      <c r="G832" s="39"/>
      <c r="H832" s="39"/>
      <c r="I832" s="39"/>
      <c r="J832" s="39"/>
      <c r="K832" s="39"/>
    </row>
    <row r="833" spans="1:13" s="95" customFormat="1">
      <c r="A833" s="94">
        <v>4</v>
      </c>
      <c r="B833" s="155" t="s">
        <v>633</v>
      </c>
      <c r="C833" s="94" t="s">
        <v>40</v>
      </c>
      <c r="D833" s="252">
        <v>1</v>
      </c>
      <c r="E833" s="87"/>
      <c r="F833" s="300">
        <f t="shared" si="76"/>
        <v>0</v>
      </c>
      <c r="G833" s="87"/>
      <c r="H833" s="87"/>
      <c r="I833" s="87"/>
      <c r="J833" s="87"/>
      <c r="K833" s="87"/>
    </row>
    <row r="834" spans="1:13" s="13" customFormat="1" ht="51">
      <c r="A834" s="12">
        <v>5</v>
      </c>
      <c r="B834" s="83" t="s">
        <v>634</v>
      </c>
      <c r="C834" s="12" t="s">
        <v>22</v>
      </c>
      <c r="D834" s="173">
        <v>45</v>
      </c>
      <c r="E834" s="301"/>
      <c r="F834" s="300">
        <f t="shared" si="76"/>
        <v>0</v>
      </c>
      <c r="G834" s="271"/>
      <c r="H834" s="271"/>
      <c r="I834" s="271"/>
      <c r="J834" s="271"/>
      <c r="K834" s="271"/>
    </row>
    <row r="835" spans="1:13" s="15" customFormat="1" ht="63.75">
      <c r="A835" s="55">
        <v>6</v>
      </c>
      <c r="B835" s="141" t="s">
        <v>635</v>
      </c>
      <c r="C835" s="55" t="s">
        <v>41</v>
      </c>
      <c r="D835" s="210">
        <v>1</v>
      </c>
      <c r="E835" s="14"/>
      <c r="F835" s="300">
        <f t="shared" si="76"/>
        <v>0</v>
      </c>
      <c r="G835" s="14"/>
      <c r="H835" s="14"/>
      <c r="I835" s="14"/>
      <c r="J835" s="14"/>
      <c r="K835" s="14"/>
    </row>
    <row r="836" spans="1:13" s="15" customFormat="1">
      <c r="A836" s="14">
        <v>7</v>
      </c>
      <c r="B836" s="130" t="s">
        <v>384</v>
      </c>
      <c r="C836" s="14" t="s">
        <v>40</v>
      </c>
      <c r="D836" s="178">
        <v>3</v>
      </c>
      <c r="E836" s="14"/>
      <c r="F836" s="300">
        <f t="shared" si="76"/>
        <v>0</v>
      </c>
      <c r="G836" s="14"/>
      <c r="H836" s="14"/>
      <c r="I836" s="14"/>
      <c r="J836" s="14"/>
      <c r="K836" s="14"/>
    </row>
    <row r="837" spans="1:13" s="13" customFormat="1">
      <c r="A837" s="12">
        <v>8</v>
      </c>
      <c r="B837" s="83" t="s">
        <v>33</v>
      </c>
      <c r="C837" s="12" t="s">
        <v>40</v>
      </c>
      <c r="D837" s="204">
        <v>8</v>
      </c>
      <c r="E837" s="301"/>
      <c r="F837" s="300">
        <f t="shared" si="76"/>
        <v>0</v>
      </c>
      <c r="G837" s="271"/>
      <c r="H837" s="271"/>
      <c r="I837" s="271"/>
      <c r="J837" s="271"/>
      <c r="K837" s="271"/>
    </row>
    <row r="838" spans="1:13" s="11" customFormat="1">
      <c r="A838" s="10">
        <v>9</v>
      </c>
      <c r="B838" s="129" t="s">
        <v>266</v>
      </c>
      <c r="C838" s="10" t="s">
        <v>40</v>
      </c>
      <c r="D838" s="243">
        <v>16</v>
      </c>
      <c r="E838" s="300"/>
      <c r="F838" s="300">
        <f t="shared" si="76"/>
        <v>0</v>
      </c>
      <c r="G838" s="107"/>
      <c r="H838" s="107"/>
      <c r="I838" s="107"/>
      <c r="J838" s="107"/>
      <c r="K838" s="107"/>
    </row>
    <row r="839" spans="1:13" s="15" customFormat="1">
      <c r="A839" s="14">
        <v>10</v>
      </c>
      <c r="B839" s="130" t="s">
        <v>385</v>
      </c>
      <c r="C839" s="14" t="s">
        <v>40</v>
      </c>
      <c r="D839" s="178">
        <v>3</v>
      </c>
      <c r="E839" s="14"/>
      <c r="F839" s="300">
        <f t="shared" si="76"/>
        <v>0</v>
      </c>
      <c r="G839" s="14"/>
      <c r="H839" s="14"/>
      <c r="I839" s="14"/>
      <c r="J839" s="14"/>
      <c r="K839" s="14"/>
    </row>
    <row r="840" spans="1:13" s="41" customFormat="1">
      <c r="A840" s="39">
        <v>11</v>
      </c>
      <c r="B840" s="135" t="s">
        <v>309</v>
      </c>
      <c r="C840" s="39" t="s">
        <v>18</v>
      </c>
      <c r="D840" s="196">
        <v>2.5</v>
      </c>
      <c r="E840" s="39"/>
      <c r="F840" s="300">
        <f t="shared" si="76"/>
        <v>0</v>
      </c>
      <c r="G840" s="39"/>
      <c r="H840" s="39"/>
      <c r="I840" s="39"/>
      <c r="J840" s="39"/>
      <c r="K840" s="39"/>
    </row>
    <row r="841" spans="1:13" s="13" customFormat="1">
      <c r="A841" s="12">
        <v>12</v>
      </c>
      <c r="B841" s="83" t="s">
        <v>386</v>
      </c>
      <c r="C841" s="12" t="s">
        <v>40</v>
      </c>
      <c r="D841" s="204">
        <v>1</v>
      </c>
      <c r="E841" s="301"/>
      <c r="F841" s="300">
        <f t="shared" si="76"/>
        <v>0</v>
      </c>
      <c r="G841" s="271"/>
      <c r="H841" s="271"/>
      <c r="I841" s="271"/>
      <c r="J841" s="271"/>
      <c r="K841" s="271"/>
    </row>
    <row r="842" spans="1:13" s="23" customFormat="1" ht="25.5">
      <c r="A842" s="296"/>
      <c r="B842" s="297" t="s">
        <v>636</v>
      </c>
      <c r="C842" s="296"/>
      <c r="D842" s="298"/>
      <c r="E842" s="328"/>
      <c r="F842" s="328">
        <f>SUM(F830:F841)</f>
        <v>0</v>
      </c>
      <c r="G842" s="299">
        <v>0.51500000000000001</v>
      </c>
      <c r="H842" s="299">
        <f>G842*0.9</f>
        <v>0.46350000000000002</v>
      </c>
      <c r="I842" s="299">
        <f>G842*1.1</f>
        <v>0.56650000000000011</v>
      </c>
      <c r="J842" s="299" t="e">
        <f>+F842*1.03*1.2/$F$896*100</f>
        <v>#DIV/0!</v>
      </c>
      <c r="K842" s="299" t="e">
        <f>IF(AND(ROUND(J842,3)&lt;=ROUND(I842,3),ROUND(J842,3)&gt;=ROUND(H842,3)),"համապատասխանում է","չի համապատասխանում")</f>
        <v>#DIV/0!</v>
      </c>
      <c r="M842" s="11"/>
    </row>
    <row r="843" spans="1:13">
      <c r="A843" s="116"/>
      <c r="B843" s="146" t="s">
        <v>637</v>
      </c>
      <c r="C843" s="146"/>
      <c r="D843" s="164"/>
      <c r="E843" s="326"/>
      <c r="F843" s="326"/>
      <c r="G843" s="117"/>
      <c r="H843" s="117"/>
      <c r="I843" s="117"/>
      <c r="J843" s="117"/>
      <c r="K843" s="117"/>
    </row>
    <row r="844" spans="1:13" s="9" customFormat="1">
      <c r="A844" s="8"/>
      <c r="B844" s="115" t="s">
        <v>638</v>
      </c>
      <c r="C844" s="8"/>
      <c r="D844" s="177"/>
      <c r="E844" s="8"/>
      <c r="F844" s="8"/>
      <c r="G844" s="8"/>
      <c r="H844" s="8"/>
      <c r="I844" s="8"/>
      <c r="J844" s="8"/>
      <c r="K844" s="8"/>
    </row>
    <row r="845" spans="1:13" s="11" customFormat="1" ht="25.5">
      <c r="A845" s="10">
        <v>1</v>
      </c>
      <c r="B845" s="129" t="s">
        <v>639</v>
      </c>
      <c r="C845" s="10" t="s">
        <v>21</v>
      </c>
      <c r="D845" s="172">
        <v>5.7</v>
      </c>
      <c r="E845" s="300"/>
      <c r="F845" s="300">
        <f t="shared" ref="F845:F846" si="77">E845*D845</f>
        <v>0</v>
      </c>
      <c r="G845" s="107"/>
      <c r="H845" s="107"/>
      <c r="I845" s="107"/>
      <c r="J845" s="107"/>
      <c r="K845" s="107"/>
    </row>
    <row r="846" spans="1:13" s="11" customFormat="1" ht="25.5">
      <c r="A846" s="10">
        <v>2</v>
      </c>
      <c r="B846" s="129" t="s">
        <v>775</v>
      </c>
      <c r="C846" s="10" t="s">
        <v>21</v>
      </c>
      <c r="D846" s="172">
        <v>48</v>
      </c>
      <c r="E846" s="300"/>
      <c r="F846" s="300">
        <f t="shared" si="77"/>
        <v>0</v>
      </c>
      <c r="G846" s="107"/>
      <c r="H846" s="107"/>
      <c r="I846" s="107"/>
      <c r="J846" s="107"/>
      <c r="K846" s="107"/>
    </row>
    <row r="847" spans="1:13" s="11" customFormat="1">
      <c r="A847" s="107"/>
      <c r="B847" s="323" t="s">
        <v>640</v>
      </c>
      <c r="C847" s="107"/>
      <c r="D847" s="264"/>
      <c r="E847" s="300"/>
      <c r="F847" s="300"/>
      <c r="G847" s="107"/>
      <c r="H847" s="107"/>
      <c r="I847" s="107"/>
      <c r="J847" s="107"/>
      <c r="K847" s="107"/>
    </row>
    <row r="848" spans="1:13" s="2" customFormat="1" ht="38.25">
      <c r="A848" s="20">
        <v>1</v>
      </c>
      <c r="B848" s="133" t="s">
        <v>641</v>
      </c>
      <c r="C848" s="20" t="s">
        <v>23</v>
      </c>
      <c r="D848" s="179">
        <v>107.9</v>
      </c>
      <c r="E848" s="20"/>
      <c r="F848" s="300">
        <f t="shared" ref="F848:F850" si="78">E848*D848</f>
        <v>0</v>
      </c>
      <c r="G848" s="20"/>
      <c r="H848" s="20"/>
      <c r="I848" s="20"/>
      <c r="J848" s="20"/>
      <c r="K848" s="20"/>
    </row>
    <row r="849" spans="1:11" s="109" customFormat="1" ht="25.5">
      <c r="A849" s="108">
        <v>2</v>
      </c>
      <c r="B849" s="159" t="s">
        <v>776</v>
      </c>
      <c r="C849" s="108" t="s">
        <v>22</v>
      </c>
      <c r="D849" s="172">
        <v>90.7</v>
      </c>
      <c r="E849" s="108"/>
      <c r="F849" s="300">
        <f t="shared" si="78"/>
        <v>0</v>
      </c>
      <c r="G849" s="108"/>
      <c r="H849" s="108"/>
      <c r="I849" s="108"/>
      <c r="J849" s="108"/>
      <c r="K849" s="108"/>
    </row>
    <row r="850" spans="1:11" s="109" customFormat="1" ht="25.5">
      <c r="A850" s="108">
        <v>3</v>
      </c>
      <c r="B850" s="159" t="s">
        <v>267</v>
      </c>
      <c r="C850" s="108" t="s">
        <v>22</v>
      </c>
      <c r="D850" s="172">
        <v>90.7</v>
      </c>
      <c r="E850" s="108"/>
      <c r="F850" s="300">
        <f t="shared" si="78"/>
        <v>0</v>
      </c>
      <c r="G850" s="108"/>
      <c r="H850" s="108"/>
      <c r="I850" s="108"/>
      <c r="J850" s="108"/>
      <c r="K850" s="108"/>
    </row>
    <row r="851" spans="1:11" s="72" customFormat="1" ht="25.5">
      <c r="A851" s="100"/>
      <c r="B851" s="160" t="s">
        <v>777</v>
      </c>
      <c r="C851" s="100"/>
      <c r="D851" s="232"/>
      <c r="E851" s="100"/>
      <c r="F851" s="100"/>
      <c r="G851" s="100"/>
      <c r="H851" s="100"/>
      <c r="I851" s="100"/>
      <c r="J851" s="100"/>
      <c r="K851" s="100"/>
    </row>
    <row r="852" spans="1:11" s="15" customFormat="1">
      <c r="A852" s="14">
        <v>1</v>
      </c>
      <c r="B852" s="130" t="s">
        <v>387</v>
      </c>
      <c r="C852" s="14" t="s">
        <v>22</v>
      </c>
      <c r="D852" s="174">
        <v>310.10000000000002</v>
      </c>
      <c r="E852" s="14"/>
      <c r="F852" s="300">
        <f t="shared" ref="F852:F855" si="79">E852*D852</f>
        <v>0</v>
      </c>
      <c r="G852" s="14"/>
      <c r="H852" s="14"/>
      <c r="I852" s="14"/>
      <c r="J852" s="14"/>
      <c r="K852" s="14"/>
    </row>
    <row r="853" spans="1:11" s="13" customFormat="1" ht="25.5">
      <c r="A853" s="12">
        <v>2</v>
      </c>
      <c r="B853" s="83" t="s">
        <v>642</v>
      </c>
      <c r="C853" s="12" t="s">
        <v>22</v>
      </c>
      <c r="D853" s="173">
        <v>310.10000000000002</v>
      </c>
      <c r="E853" s="301"/>
      <c r="F853" s="300">
        <f t="shared" si="79"/>
        <v>0</v>
      </c>
      <c r="G853" s="271"/>
      <c r="H853" s="271"/>
      <c r="I853" s="271"/>
      <c r="J853" s="271"/>
      <c r="K853" s="271"/>
    </row>
    <row r="854" spans="1:11" s="1" customFormat="1" ht="25.5">
      <c r="A854" s="10">
        <v>3</v>
      </c>
      <c r="B854" s="129" t="s">
        <v>581</v>
      </c>
      <c r="C854" s="10" t="s">
        <v>0</v>
      </c>
      <c r="D854" s="181">
        <v>1.277612</v>
      </c>
      <c r="E854" s="10"/>
      <c r="F854" s="300">
        <f t="shared" si="79"/>
        <v>0</v>
      </c>
      <c r="G854" s="10"/>
      <c r="H854" s="10"/>
      <c r="I854" s="10"/>
      <c r="J854" s="10"/>
      <c r="K854" s="10"/>
    </row>
    <row r="855" spans="1:11" s="1" customFormat="1" ht="25.5">
      <c r="A855" s="10">
        <v>4</v>
      </c>
      <c r="B855" s="129" t="s">
        <v>778</v>
      </c>
      <c r="C855" s="10" t="s">
        <v>22</v>
      </c>
      <c r="D855" s="173">
        <v>310.10000000000002</v>
      </c>
      <c r="E855" s="10"/>
      <c r="F855" s="300">
        <f t="shared" si="79"/>
        <v>0</v>
      </c>
      <c r="G855" s="10"/>
      <c r="H855" s="10"/>
      <c r="I855" s="10"/>
      <c r="J855" s="10"/>
      <c r="K855" s="10"/>
    </row>
    <row r="856" spans="1:11" s="11" customFormat="1">
      <c r="A856" s="107"/>
      <c r="B856" s="115" t="s">
        <v>268</v>
      </c>
      <c r="C856" s="107"/>
      <c r="D856" s="264"/>
      <c r="E856" s="300"/>
      <c r="F856" s="300"/>
      <c r="G856" s="107"/>
      <c r="H856" s="107"/>
      <c r="I856" s="107"/>
      <c r="J856" s="107"/>
      <c r="K856" s="107"/>
    </row>
    <row r="857" spans="1:11" s="110" customFormat="1">
      <c r="A857" s="90">
        <v>1</v>
      </c>
      <c r="B857" s="154" t="s">
        <v>643</v>
      </c>
      <c r="C857" s="90" t="s">
        <v>22</v>
      </c>
      <c r="D857" s="265">
        <v>170.3</v>
      </c>
      <c r="E857" s="314"/>
      <c r="F857" s="300">
        <f t="shared" ref="F857:F858" si="80">E857*D857</f>
        <v>0</v>
      </c>
      <c r="G857" s="288"/>
      <c r="H857" s="288"/>
      <c r="I857" s="288"/>
      <c r="J857" s="288"/>
      <c r="K857" s="288"/>
    </row>
    <row r="858" spans="1:11" s="2" customFormat="1" ht="38.25">
      <c r="A858" s="20">
        <v>2</v>
      </c>
      <c r="B858" s="133" t="s">
        <v>388</v>
      </c>
      <c r="C858" s="20" t="s">
        <v>25</v>
      </c>
      <c r="D858" s="180">
        <v>1.7030000000000001</v>
      </c>
      <c r="E858" s="20"/>
      <c r="F858" s="300">
        <f t="shared" si="80"/>
        <v>0</v>
      </c>
      <c r="G858" s="20"/>
      <c r="H858" s="20"/>
      <c r="I858" s="20"/>
      <c r="J858" s="20"/>
      <c r="K858" s="20"/>
    </row>
    <row r="859" spans="1:11" s="9" customFormat="1">
      <c r="A859" s="8"/>
      <c r="B859" s="115" t="s">
        <v>214</v>
      </c>
      <c r="C859" s="8"/>
      <c r="D859" s="177"/>
      <c r="E859" s="8"/>
      <c r="F859" s="8"/>
      <c r="G859" s="8"/>
      <c r="H859" s="8"/>
      <c r="I859" s="8"/>
      <c r="J859" s="8"/>
      <c r="K859" s="8"/>
    </row>
    <row r="860" spans="1:11" s="11" customFormat="1" ht="25.5">
      <c r="A860" s="10">
        <v>1</v>
      </c>
      <c r="B860" s="129" t="s">
        <v>417</v>
      </c>
      <c r="C860" s="10" t="s">
        <v>21</v>
      </c>
      <c r="D860" s="172">
        <v>25.05</v>
      </c>
      <c r="E860" s="300"/>
      <c r="F860" s="300">
        <f t="shared" ref="F860:F865" si="81">E860*D860</f>
        <v>0</v>
      </c>
      <c r="G860" s="107"/>
      <c r="H860" s="107"/>
      <c r="I860" s="107"/>
      <c r="J860" s="107"/>
      <c r="K860" s="107"/>
    </row>
    <row r="861" spans="1:11" s="11" customFormat="1" ht="25.5">
      <c r="A861" s="10">
        <v>2</v>
      </c>
      <c r="B861" s="129" t="s">
        <v>269</v>
      </c>
      <c r="C861" s="10" t="s">
        <v>21</v>
      </c>
      <c r="D861" s="181">
        <v>37.979999999999997</v>
      </c>
      <c r="E861" s="300"/>
      <c r="F861" s="300">
        <f t="shared" si="81"/>
        <v>0</v>
      </c>
      <c r="G861" s="107"/>
      <c r="H861" s="107"/>
      <c r="I861" s="107"/>
      <c r="J861" s="107"/>
      <c r="K861" s="107"/>
    </row>
    <row r="862" spans="1:11" s="23" customFormat="1" ht="25.5">
      <c r="A862" s="22">
        <v>3</v>
      </c>
      <c r="B862" s="29" t="s">
        <v>270</v>
      </c>
      <c r="C862" s="22" t="s">
        <v>21</v>
      </c>
      <c r="D862" s="194">
        <v>5.2279999999999998</v>
      </c>
      <c r="E862" s="277"/>
      <c r="F862" s="300">
        <f t="shared" si="81"/>
        <v>0</v>
      </c>
      <c r="G862" s="274"/>
      <c r="H862" s="274"/>
      <c r="I862" s="274"/>
      <c r="J862" s="274"/>
      <c r="K862" s="274"/>
    </row>
    <row r="863" spans="1:11" s="21" customFormat="1">
      <c r="A863" s="20">
        <v>4</v>
      </c>
      <c r="B863" s="133" t="s">
        <v>644</v>
      </c>
      <c r="C863" s="20" t="s">
        <v>0</v>
      </c>
      <c r="D863" s="183">
        <v>1.067504</v>
      </c>
      <c r="E863" s="306"/>
      <c r="F863" s="300">
        <f t="shared" si="81"/>
        <v>0</v>
      </c>
      <c r="G863" s="273"/>
      <c r="H863" s="273"/>
      <c r="I863" s="273"/>
      <c r="J863" s="273"/>
      <c r="K863" s="273"/>
    </row>
    <row r="864" spans="1:11" s="21" customFormat="1">
      <c r="A864" s="20">
        <v>5</v>
      </c>
      <c r="B864" s="133" t="s">
        <v>645</v>
      </c>
      <c r="C864" s="20" t="s">
        <v>0</v>
      </c>
      <c r="D864" s="183">
        <v>0.37870100000000001</v>
      </c>
      <c r="E864" s="306"/>
      <c r="F864" s="300">
        <f t="shared" si="81"/>
        <v>0</v>
      </c>
      <c r="G864" s="273"/>
      <c r="H864" s="273"/>
      <c r="I864" s="273"/>
      <c r="J864" s="273"/>
      <c r="K864" s="273"/>
    </row>
    <row r="865" spans="1:229" s="21" customFormat="1">
      <c r="A865" s="20">
        <v>6</v>
      </c>
      <c r="B865" s="133" t="s">
        <v>646</v>
      </c>
      <c r="C865" s="20" t="s">
        <v>18</v>
      </c>
      <c r="D865" s="180">
        <v>11.78</v>
      </c>
      <c r="E865" s="306"/>
      <c r="F865" s="300">
        <f t="shared" si="81"/>
        <v>0</v>
      </c>
      <c r="G865" s="273"/>
      <c r="H865" s="273"/>
      <c r="I865" s="273"/>
      <c r="J865" s="273"/>
      <c r="K865" s="273"/>
    </row>
    <row r="866" spans="1:229" s="11" customFormat="1">
      <c r="A866" s="107"/>
      <c r="B866" s="115" t="s">
        <v>271</v>
      </c>
      <c r="C866" s="107"/>
      <c r="D866" s="264"/>
      <c r="E866" s="300"/>
      <c r="F866" s="300"/>
      <c r="G866" s="107"/>
      <c r="H866" s="107"/>
      <c r="I866" s="107"/>
      <c r="J866" s="107"/>
      <c r="K866" s="107"/>
    </row>
    <row r="867" spans="1:229" s="11" customFormat="1" ht="25.5">
      <c r="A867" s="10">
        <v>1</v>
      </c>
      <c r="B867" s="129" t="s">
        <v>647</v>
      </c>
      <c r="C867" s="10" t="s">
        <v>21</v>
      </c>
      <c r="D867" s="172">
        <v>32.4</v>
      </c>
      <c r="E867" s="300"/>
      <c r="F867" s="300">
        <f t="shared" ref="F867:F876" si="82">E867*D867</f>
        <v>0</v>
      </c>
      <c r="G867" s="107"/>
      <c r="H867" s="107"/>
      <c r="I867" s="107"/>
      <c r="J867" s="107"/>
      <c r="K867" s="107"/>
    </row>
    <row r="868" spans="1:229" s="15" customFormat="1">
      <c r="A868" s="14">
        <v>2</v>
      </c>
      <c r="B868" s="130" t="s">
        <v>648</v>
      </c>
      <c r="C868" s="14" t="s">
        <v>21</v>
      </c>
      <c r="D868" s="174">
        <v>8.1</v>
      </c>
      <c r="E868" s="14"/>
      <c r="F868" s="300">
        <f t="shared" si="82"/>
        <v>0</v>
      </c>
      <c r="G868" s="14"/>
      <c r="H868" s="14"/>
      <c r="I868" s="14"/>
      <c r="J868" s="14"/>
      <c r="K868" s="14"/>
    </row>
    <row r="869" spans="1:229" s="11" customFormat="1">
      <c r="A869" s="10">
        <v>3</v>
      </c>
      <c r="B869" s="129" t="s">
        <v>97</v>
      </c>
      <c r="C869" s="10" t="s">
        <v>21</v>
      </c>
      <c r="D869" s="172">
        <v>24.3</v>
      </c>
      <c r="E869" s="300"/>
      <c r="F869" s="300">
        <f t="shared" si="82"/>
        <v>0</v>
      </c>
      <c r="G869" s="107"/>
      <c r="H869" s="107"/>
      <c r="I869" s="107"/>
      <c r="J869" s="107"/>
      <c r="K869" s="107"/>
    </row>
    <row r="870" spans="1:229" s="11" customFormat="1">
      <c r="A870" s="10">
        <v>4</v>
      </c>
      <c r="B870" s="129" t="s">
        <v>363</v>
      </c>
      <c r="C870" s="10" t="s">
        <v>0</v>
      </c>
      <c r="D870" s="172">
        <v>48.6</v>
      </c>
      <c r="E870" s="300"/>
      <c r="F870" s="300">
        <f t="shared" si="82"/>
        <v>0</v>
      </c>
      <c r="G870" s="107"/>
      <c r="H870" s="107"/>
      <c r="I870" s="107"/>
      <c r="J870" s="107"/>
      <c r="K870" s="107"/>
    </row>
    <row r="871" spans="1:229" s="45" customFormat="1" ht="38.25">
      <c r="A871" s="43">
        <v>5</v>
      </c>
      <c r="B871" s="136" t="s">
        <v>310</v>
      </c>
      <c r="C871" s="43" t="s">
        <v>22</v>
      </c>
      <c r="D871" s="199">
        <v>425.24</v>
      </c>
      <c r="E871" s="310"/>
      <c r="F871" s="300">
        <f t="shared" si="82"/>
        <v>0</v>
      </c>
      <c r="G871" s="281"/>
      <c r="H871" s="281"/>
      <c r="I871" s="281"/>
      <c r="J871" s="281"/>
      <c r="K871" s="281"/>
    </row>
    <row r="872" spans="1:229" s="45" customFormat="1" ht="25.5">
      <c r="A872" s="43">
        <v>6</v>
      </c>
      <c r="B872" s="136" t="s">
        <v>272</v>
      </c>
      <c r="C872" s="43" t="s">
        <v>22</v>
      </c>
      <c r="D872" s="199">
        <v>105.24</v>
      </c>
      <c r="E872" s="310"/>
      <c r="F872" s="300">
        <f t="shared" si="82"/>
        <v>0</v>
      </c>
      <c r="G872" s="281"/>
      <c r="H872" s="281"/>
      <c r="I872" s="281"/>
      <c r="J872" s="281"/>
      <c r="K872" s="281"/>
    </row>
    <row r="873" spans="1:229" s="45" customFormat="1" ht="25.5">
      <c r="A873" s="43">
        <v>7</v>
      </c>
      <c r="B873" s="136" t="s">
        <v>273</v>
      </c>
      <c r="C873" s="43" t="s">
        <v>22</v>
      </c>
      <c r="D873" s="199">
        <v>160</v>
      </c>
      <c r="E873" s="310"/>
      <c r="F873" s="300">
        <f t="shared" si="82"/>
        <v>0</v>
      </c>
      <c r="G873" s="281"/>
      <c r="H873" s="281"/>
      <c r="I873" s="281"/>
      <c r="J873" s="281"/>
      <c r="K873" s="281"/>
    </row>
    <row r="874" spans="1:229" s="11" customFormat="1" ht="25.5">
      <c r="A874" s="10">
        <v>8</v>
      </c>
      <c r="B874" s="129" t="s">
        <v>274</v>
      </c>
      <c r="C874" s="10" t="s">
        <v>22</v>
      </c>
      <c r="D874" s="172">
        <v>160</v>
      </c>
      <c r="E874" s="18"/>
      <c r="F874" s="300">
        <f t="shared" si="82"/>
        <v>0</v>
      </c>
      <c r="G874" s="18"/>
      <c r="H874" s="18"/>
      <c r="I874" s="18"/>
      <c r="J874" s="18"/>
      <c r="K874" s="18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7"/>
      <c r="AO874" s="37"/>
      <c r="AP874" s="37"/>
      <c r="AQ874" s="37"/>
      <c r="AR874" s="37"/>
      <c r="AS874" s="37"/>
      <c r="AT874" s="37"/>
      <c r="AU874" s="37"/>
      <c r="AV874" s="37"/>
      <c r="AW874" s="37"/>
      <c r="AX874" s="37"/>
      <c r="AY874" s="37"/>
      <c r="AZ874" s="37"/>
      <c r="BA874" s="37"/>
      <c r="BB874" s="37"/>
      <c r="BC874" s="37"/>
      <c r="BD874" s="37"/>
      <c r="BE874" s="37"/>
      <c r="BF874" s="37"/>
      <c r="BG874" s="37"/>
      <c r="BH874" s="37"/>
      <c r="BI874" s="37"/>
      <c r="BJ874" s="37"/>
      <c r="BK874" s="37"/>
      <c r="BL874" s="37"/>
      <c r="BM874" s="37"/>
      <c r="BN874" s="37"/>
      <c r="BO874" s="37"/>
      <c r="BP874" s="37"/>
      <c r="BQ874" s="37"/>
      <c r="BR874" s="37"/>
      <c r="BS874" s="37"/>
      <c r="BT874" s="37"/>
      <c r="BU874" s="37"/>
      <c r="BV874" s="37"/>
      <c r="BW874" s="37"/>
      <c r="BX874" s="37"/>
      <c r="BY874" s="37"/>
      <c r="BZ874" s="37"/>
      <c r="CA874" s="37"/>
      <c r="CB874" s="37"/>
      <c r="CC874" s="37"/>
      <c r="CD874" s="37"/>
      <c r="CE874" s="37"/>
      <c r="CF874" s="37"/>
      <c r="CG874" s="37"/>
      <c r="CH874" s="37"/>
      <c r="CI874" s="37"/>
      <c r="CJ874" s="37"/>
      <c r="CK874" s="37"/>
      <c r="CL874" s="37"/>
      <c r="CM874" s="37"/>
      <c r="CN874" s="37"/>
      <c r="CO874" s="37"/>
      <c r="CP874" s="37"/>
      <c r="CQ874" s="37"/>
      <c r="CR874" s="37"/>
      <c r="CS874" s="37"/>
      <c r="CT874" s="37"/>
      <c r="CU874" s="37"/>
      <c r="CV874" s="37"/>
      <c r="CW874" s="37"/>
      <c r="CX874" s="37"/>
      <c r="CY874" s="37"/>
      <c r="CZ874" s="37"/>
      <c r="DA874" s="37"/>
      <c r="DB874" s="37"/>
      <c r="DC874" s="37"/>
      <c r="DD874" s="37"/>
      <c r="DE874" s="37"/>
      <c r="DF874" s="37"/>
      <c r="DG874" s="37"/>
      <c r="DH874" s="37"/>
      <c r="DI874" s="37"/>
      <c r="DJ874" s="37"/>
      <c r="DK874" s="37"/>
      <c r="DL874" s="37"/>
      <c r="DM874" s="37"/>
      <c r="DN874" s="37"/>
      <c r="DO874" s="37"/>
      <c r="DP874" s="37"/>
      <c r="DQ874" s="37"/>
      <c r="DR874" s="37"/>
      <c r="DS874" s="37"/>
      <c r="DT874" s="37"/>
      <c r="DU874" s="37"/>
      <c r="DV874" s="37"/>
      <c r="DW874" s="37"/>
      <c r="DX874" s="37"/>
      <c r="DY874" s="37"/>
      <c r="DZ874" s="37"/>
      <c r="EA874" s="37"/>
      <c r="EB874" s="37"/>
      <c r="EC874" s="37"/>
      <c r="ED874" s="37"/>
      <c r="EE874" s="37"/>
      <c r="EF874" s="37"/>
      <c r="EG874" s="37"/>
      <c r="EH874" s="37"/>
      <c r="EI874" s="37"/>
      <c r="EJ874" s="37"/>
      <c r="EK874" s="37"/>
      <c r="EL874" s="37"/>
      <c r="EM874" s="37"/>
      <c r="EN874" s="37"/>
      <c r="EO874" s="37"/>
      <c r="EP874" s="37"/>
      <c r="EQ874" s="37"/>
      <c r="ER874" s="37"/>
      <c r="ES874" s="37"/>
      <c r="ET874" s="37"/>
      <c r="EU874" s="37"/>
      <c r="EV874" s="37"/>
      <c r="EW874" s="37"/>
      <c r="EX874" s="37"/>
      <c r="EY874" s="37"/>
      <c r="EZ874" s="37"/>
      <c r="FA874" s="37"/>
      <c r="FB874" s="37"/>
      <c r="FC874" s="37"/>
      <c r="FD874" s="37"/>
      <c r="FE874" s="37"/>
      <c r="FF874" s="37"/>
      <c r="FG874" s="37"/>
      <c r="FH874" s="37"/>
      <c r="FI874" s="37"/>
      <c r="FJ874" s="37"/>
      <c r="FK874" s="37"/>
      <c r="FL874" s="37"/>
      <c r="FM874" s="37"/>
      <c r="FN874" s="37"/>
      <c r="FO874" s="37"/>
      <c r="FP874" s="37"/>
      <c r="FQ874" s="37"/>
      <c r="FR874" s="37"/>
      <c r="FS874" s="37"/>
      <c r="FT874" s="37"/>
      <c r="FU874" s="37"/>
      <c r="FV874" s="37"/>
      <c r="FW874" s="37"/>
      <c r="FX874" s="37"/>
      <c r="FY874" s="37"/>
      <c r="FZ874" s="37"/>
      <c r="GA874" s="37"/>
      <c r="GB874" s="37"/>
      <c r="GC874" s="37"/>
      <c r="GD874" s="37"/>
      <c r="GE874" s="37"/>
      <c r="GF874" s="37"/>
      <c r="GG874" s="37"/>
      <c r="GH874" s="37"/>
      <c r="GI874" s="37"/>
      <c r="GJ874" s="37"/>
      <c r="GK874" s="37"/>
      <c r="GL874" s="37"/>
      <c r="GM874" s="37"/>
      <c r="GN874" s="37"/>
      <c r="GO874" s="37"/>
      <c r="GP874" s="37"/>
      <c r="GQ874" s="37"/>
      <c r="GR874" s="37"/>
      <c r="GS874" s="37"/>
      <c r="GT874" s="37"/>
      <c r="GU874" s="37"/>
      <c r="GV874" s="37"/>
      <c r="GW874" s="37"/>
      <c r="GX874" s="37"/>
      <c r="GY874" s="37"/>
      <c r="GZ874" s="37"/>
      <c r="HA874" s="37"/>
      <c r="HB874" s="37"/>
      <c r="HC874" s="37"/>
      <c r="HD874" s="37"/>
      <c r="HE874" s="37"/>
      <c r="HF874" s="37"/>
      <c r="HG874" s="37"/>
      <c r="HH874" s="37"/>
      <c r="HI874" s="37"/>
      <c r="HJ874" s="37"/>
      <c r="HK874" s="37"/>
      <c r="HL874" s="37"/>
      <c r="HM874" s="37"/>
      <c r="HN874" s="37"/>
      <c r="HO874" s="37"/>
      <c r="HP874" s="37"/>
      <c r="HQ874" s="37"/>
      <c r="HR874" s="37"/>
      <c r="HS874" s="37"/>
      <c r="HT874" s="37"/>
      <c r="HU874" s="37"/>
    </row>
    <row r="875" spans="1:229" s="11" customFormat="1" ht="38.25">
      <c r="A875" s="10">
        <v>9</v>
      </c>
      <c r="B875" s="129" t="s">
        <v>389</v>
      </c>
      <c r="C875" s="10" t="s">
        <v>22</v>
      </c>
      <c r="D875" s="172">
        <v>160</v>
      </c>
      <c r="E875" s="300"/>
      <c r="F875" s="300">
        <f t="shared" si="82"/>
        <v>0</v>
      </c>
      <c r="G875" s="107"/>
      <c r="H875" s="107"/>
      <c r="I875" s="107"/>
      <c r="J875" s="107"/>
      <c r="K875" s="107"/>
    </row>
    <row r="876" spans="1:229" s="45" customFormat="1" ht="25.5">
      <c r="A876" s="43">
        <v>10</v>
      </c>
      <c r="B876" s="136" t="s">
        <v>649</v>
      </c>
      <c r="C876" s="43" t="s">
        <v>22</v>
      </c>
      <c r="D876" s="266">
        <v>48.22</v>
      </c>
      <c r="E876" s="310"/>
      <c r="F876" s="300">
        <f t="shared" si="82"/>
        <v>0</v>
      </c>
      <c r="G876" s="281"/>
      <c r="H876" s="281"/>
      <c r="I876" s="281"/>
      <c r="J876" s="281"/>
      <c r="K876" s="281"/>
    </row>
    <row r="877" spans="1:229" s="41" customFormat="1">
      <c r="A877" s="39"/>
      <c r="B877" s="152" t="s">
        <v>275</v>
      </c>
      <c r="C877" s="39"/>
      <c r="D877" s="196"/>
      <c r="E877" s="39"/>
      <c r="F877" s="39"/>
      <c r="G877" s="39"/>
      <c r="H877" s="39"/>
      <c r="I877" s="39"/>
      <c r="J877" s="39"/>
      <c r="K877" s="39"/>
    </row>
    <row r="878" spans="1:229" s="21" customFormat="1">
      <c r="A878" s="20">
        <v>1</v>
      </c>
      <c r="B878" s="133" t="s">
        <v>276</v>
      </c>
      <c r="C878" s="20" t="s">
        <v>0</v>
      </c>
      <c r="D878" s="180">
        <v>1.22183</v>
      </c>
      <c r="E878" s="306"/>
      <c r="F878" s="300">
        <f t="shared" ref="F878:F887" si="83">E878*D878</f>
        <v>0</v>
      </c>
      <c r="G878" s="273"/>
      <c r="H878" s="273"/>
      <c r="I878" s="273"/>
      <c r="J878" s="273"/>
      <c r="K878" s="273"/>
    </row>
    <row r="879" spans="1:229" s="51" customFormat="1">
      <c r="A879" s="50">
        <v>2</v>
      </c>
      <c r="B879" s="138" t="s">
        <v>650</v>
      </c>
      <c r="C879" s="50" t="s">
        <v>23</v>
      </c>
      <c r="D879" s="267">
        <v>25.6</v>
      </c>
      <c r="E879" s="50"/>
      <c r="F879" s="300">
        <f t="shared" si="83"/>
        <v>0</v>
      </c>
      <c r="G879" s="50"/>
      <c r="H879" s="50"/>
      <c r="I879" s="50"/>
      <c r="J879" s="50"/>
      <c r="K879" s="50"/>
    </row>
    <row r="880" spans="1:229" s="51" customFormat="1">
      <c r="A880" s="50">
        <v>3</v>
      </c>
      <c r="B880" s="138" t="s">
        <v>651</v>
      </c>
      <c r="C880" s="50" t="s">
        <v>23</v>
      </c>
      <c r="D880" s="267">
        <v>69.039999999999992</v>
      </c>
      <c r="E880" s="50"/>
      <c r="F880" s="300">
        <f t="shared" si="83"/>
        <v>0</v>
      </c>
      <c r="G880" s="50"/>
      <c r="H880" s="50"/>
      <c r="I880" s="50"/>
      <c r="J880" s="50"/>
      <c r="K880" s="50"/>
    </row>
    <row r="881" spans="1:13" s="51" customFormat="1">
      <c r="A881" s="50">
        <v>4</v>
      </c>
      <c r="B881" s="138" t="s">
        <v>652</v>
      </c>
      <c r="C881" s="50" t="s">
        <v>23</v>
      </c>
      <c r="D881" s="267">
        <v>65.039999999999992</v>
      </c>
      <c r="E881" s="50"/>
      <c r="F881" s="300">
        <f t="shared" si="83"/>
        <v>0</v>
      </c>
      <c r="G881" s="50"/>
      <c r="H881" s="50"/>
      <c r="I881" s="50"/>
      <c r="J881" s="50"/>
      <c r="K881" s="50"/>
    </row>
    <row r="882" spans="1:13" s="51" customFormat="1" ht="25.5">
      <c r="A882" s="50">
        <v>5</v>
      </c>
      <c r="B882" s="138" t="s">
        <v>653</v>
      </c>
      <c r="C882" s="50" t="s">
        <v>22</v>
      </c>
      <c r="D882" s="267">
        <v>2.5299999999999998</v>
      </c>
      <c r="E882" s="50"/>
      <c r="F882" s="300">
        <f t="shared" si="83"/>
        <v>0</v>
      </c>
      <c r="G882" s="50"/>
      <c r="H882" s="50"/>
      <c r="I882" s="50"/>
      <c r="J882" s="50"/>
      <c r="K882" s="50"/>
    </row>
    <row r="883" spans="1:13" s="51" customFormat="1">
      <c r="A883" s="50">
        <v>6</v>
      </c>
      <c r="B883" s="138" t="s">
        <v>654</v>
      </c>
      <c r="C883" s="50" t="s">
        <v>22</v>
      </c>
      <c r="D883" s="267">
        <v>16.3</v>
      </c>
      <c r="E883" s="50"/>
      <c r="F883" s="300">
        <f t="shared" si="83"/>
        <v>0</v>
      </c>
      <c r="G883" s="50"/>
      <c r="H883" s="50"/>
      <c r="I883" s="50"/>
      <c r="J883" s="50"/>
      <c r="K883" s="50"/>
    </row>
    <row r="884" spans="1:13" s="111" customFormat="1" ht="25.5">
      <c r="A884" s="50">
        <v>7</v>
      </c>
      <c r="B884" s="138" t="s">
        <v>48</v>
      </c>
      <c r="C884" s="50" t="s">
        <v>0</v>
      </c>
      <c r="D884" s="268">
        <v>7.3900000000000007E-3</v>
      </c>
      <c r="E884" s="289"/>
      <c r="F884" s="300">
        <f t="shared" si="83"/>
        <v>0</v>
      </c>
      <c r="G884" s="289"/>
      <c r="H884" s="289"/>
      <c r="I884" s="289"/>
      <c r="J884" s="289"/>
      <c r="K884" s="289"/>
    </row>
    <row r="885" spans="1:13" s="111" customFormat="1">
      <c r="A885" s="50">
        <v>8</v>
      </c>
      <c r="B885" s="138" t="s">
        <v>49</v>
      </c>
      <c r="C885" s="50" t="s">
        <v>0</v>
      </c>
      <c r="D885" s="268">
        <v>0.11370000000000001</v>
      </c>
      <c r="E885" s="289"/>
      <c r="F885" s="300">
        <f t="shared" si="83"/>
        <v>0</v>
      </c>
      <c r="G885" s="289"/>
      <c r="H885" s="289"/>
      <c r="I885" s="289"/>
      <c r="J885" s="289"/>
      <c r="K885" s="289"/>
    </row>
    <row r="886" spans="1:13" s="51" customFormat="1">
      <c r="A886" s="50">
        <v>9</v>
      </c>
      <c r="B886" s="138" t="s">
        <v>311</v>
      </c>
      <c r="C886" s="50" t="s">
        <v>40</v>
      </c>
      <c r="D886" s="203">
        <v>7</v>
      </c>
      <c r="E886" s="50"/>
      <c r="F886" s="300">
        <f t="shared" si="83"/>
        <v>0</v>
      </c>
      <c r="G886" s="50"/>
      <c r="H886" s="50"/>
      <c r="I886" s="50"/>
      <c r="J886" s="50"/>
      <c r="K886" s="50"/>
    </row>
    <row r="887" spans="1:13" s="51" customFormat="1">
      <c r="A887" s="50">
        <v>10</v>
      </c>
      <c r="B887" s="138" t="s">
        <v>29</v>
      </c>
      <c r="C887" s="50" t="s">
        <v>40</v>
      </c>
      <c r="D887" s="203">
        <v>21</v>
      </c>
      <c r="E887" s="50"/>
      <c r="F887" s="300">
        <f t="shared" si="83"/>
        <v>0</v>
      </c>
      <c r="G887" s="50"/>
      <c r="H887" s="50"/>
      <c r="I887" s="50"/>
      <c r="J887" s="50"/>
      <c r="K887" s="50"/>
    </row>
    <row r="888" spans="1:13" s="72" customFormat="1">
      <c r="A888" s="100"/>
      <c r="B888" s="160" t="s">
        <v>655</v>
      </c>
      <c r="C888" s="100"/>
      <c r="D888" s="232"/>
      <c r="E888" s="100"/>
      <c r="F888" s="100"/>
      <c r="G888" s="100"/>
      <c r="H888" s="100"/>
      <c r="I888" s="100"/>
      <c r="J888" s="100"/>
      <c r="K888" s="100"/>
    </row>
    <row r="889" spans="1:13" s="34" customFormat="1">
      <c r="A889" s="33">
        <v>1</v>
      </c>
      <c r="B889" s="134" t="s">
        <v>277</v>
      </c>
      <c r="C889" s="33" t="s">
        <v>40</v>
      </c>
      <c r="D889" s="269">
        <v>6</v>
      </c>
      <c r="E889" s="308"/>
      <c r="F889" s="300">
        <f t="shared" ref="F889:F890" si="84">E889*D889</f>
        <v>0</v>
      </c>
      <c r="G889" s="276"/>
      <c r="H889" s="276"/>
      <c r="I889" s="276"/>
      <c r="J889" s="276"/>
      <c r="K889" s="276"/>
    </row>
    <row r="890" spans="1:13" s="78" customFormat="1">
      <c r="A890" s="77">
        <v>2</v>
      </c>
      <c r="B890" s="150" t="s">
        <v>278</v>
      </c>
      <c r="C890" s="77" t="s">
        <v>40</v>
      </c>
      <c r="D890" s="270">
        <v>6</v>
      </c>
      <c r="E890" s="312"/>
      <c r="F890" s="300">
        <f t="shared" si="84"/>
        <v>0</v>
      </c>
      <c r="G890" s="283"/>
      <c r="H890" s="283"/>
      <c r="I890" s="283"/>
      <c r="J890" s="283"/>
      <c r="K890" s="283"/>
    </row>
    <row r="891" spans="1:13" s="23" customFormat="1">
      <c r="A891" s="296"/>
      <c r="B891" s="297" t="s">
        <v>656</v>
      </c>
      <c r="C891" s="296"/>
      <c r="D891" s="298"/>
      <c r="E891" s="328"/>
      <c r="F891" s="328">
        <f>SUM(F845:F890)</f>
        <v>0</v>
      </c>
      <c r="G891" s="299">
        <v>4.0250000000000004</v>
      </c>
      <c r="H891" s="299">
        <f>G891*0.9</f>
        <v>3.6225000000000005</v>
      </c>
      <c r="I891" s="299">
        <f>G891*1.1</f>
        <v>4.4275000000000011</v>
      </c>
      <c r="J891" s="299" t="e">
        <f>+F891*1.03*1.2/$F$896*100</f>
        <v>#DIV/0!</v>
      </c>
      <c r="K891" s="299" t="e">
        <f>IF(AND(ROUND(J891,3)&lt;=ROUND(I891,3),ROUND(J891,3)&gt;=ROUND(H891,3)),"համապատասխանում է","չի համապատասխանում")</f>
        <v>#DIV/0!</v>
      </c>
      <c r="M891" s="11"/>
    </row>
    <row r="892" spans="1:13">
      <c r="A892" s="385"/>
      <c r="B892" s="386" t="s">
        <v>1593</v>
      </c>
      <c r="C892" s="385"/>
      <c r="D892" s="385"/>
      <c r="E892" s="161"/>
      <c r="F892" s="387">
        <f>F891+F842+F828+F761+F708+F662+F597+F566+F528+F466+F364+F321+F284+F116+F14</f>
        <v>0</v>
      </c>
      <c r="G892" s="387">
        <f>G891+G842+G828+G761+G708+G662+G597+G566+G528+G466+G364+G321+G284+G116+G14</f>
        <v>100</v>
      </c>
      <c r="H892" s="387">
        <f t="shared" ref="H892:I892" si="85">H891+H842+H828+H761+H708+H662+H597+H566+H528+H466+H364+H321+H284+H116+H14</f>
        <v>90</v>
      </c>
      <c r="I892" s="387">
        <f t="shared" si="85"/>
        <v>110</v>
      </c>
      <c r="J892" s="161"/>
      <c r="K892" s="161"/>
      <c r="L892" s="170"/>
    </row>
    <row r="893" spans="1:13">
      <c r="A893" s="385"/>
      <c r="B893" s="386" t="s">
        <v>1594</v>
      </c>
      <c r="C893" s="388">
        <v>0.03</v>
      </c>
      <c r="D893" s="385"/>
      <c r="E893" s="161"/>
      <c r="F893" s="387">
        <f>+F892*C893</f>
        <v>0</v>
      </c>
      <c r="G893" s="389"/>
      <c r="H893" s="170"/>
      <c r="I893" s="170"/>
      <c r="J893" s="170"/>
      <c r="K893" s="170"/>
      <c r="L893" s="170"/>
    </row>
    <row r="894" spans="1:13">
      <c r="A894" s="385"/>
      <c r="B894" s="386" t="s">
        <v>1593</v>
      </c>
      <c r="C894" s="385"/>
      <c r="D894" s="385"/>
      <c r="E894" s="161"/>
      <c r="F894" s="387">
        <f>SUM(F892:F893)</f>
        <v>0</v>
      </c>
      <c r="G894" s="170"/>
      <c r="H894" s="170"/>
      <c r="I894" s="170"/>
      <c r="J894" s="170"/>
      <c r="K894" s="170"/>
      <c r="L894" s="170"/>
    </row>
    <row r="895" spans="1:13">
      <c r="A895" s="385"/>
      <c r="B895" s="386" t="s">
        <v>1595</v>
      </c>
      <c r="C895" s="388">
        <v>0.2</v>
      </c>
      <c r="D895" s="385"/>
      <c r="E895" s="161"/>
      <c r="F895" s="387">
        <f>+F894*C895</f>
        <v>0</v>
      </c>
      <c r="G895" s="170"/>
      <c r="H895" s="170"/>
      <c r="I895" s="170"/>
      <c r="J895" s="170"/>
      <c r="K895" s="170"/>
      <c r="L895" s="170"/>
    </row>
    <row r="896" spans="1:13">
      <c r="A896" s="385"/>
      <c r="B896" s="386" t="s">
        <v>1593</v>
      </c>
      <c r="C896" s="385"/>
      <c r="D896" s="385"/>
      <c r="E896" s="161"/>
      <c r="F896" s="387">
        <f>SUM(F894:F895)</f>
        <v>0</v>
      </c>
      <c r="G896" s="170"/>
      <c r="H896" s="170"/>
      <c r="I896" s="170"/>
      <c r="J896" s="170"/>
      <c r="K896" s="170"/>
      <c r="L896" s="170"/>
    </row>
    <row r="897" spans="2:6" ht="48" customHeight="1">
      <c r="B897" s="397" t="s">
        <v>1599</v>
      </c>
      <c r="C897" s="397"/>
      <c r="D897" s="397"/>
      <c r="E897" s="397"/>
      <c r="F897" s="397"/>
    </row>
    <row r="898" spans="2:6" ht="48" customHeight="1">
      <c r="B898" s="398" t="s">
        <v>1600</v>
      </c>
      <c r="C898" s="398"/>
      <c r="D898" s="398"/>
      <c r="E898" s="398"/>
      <c r="F898" s="398"/>
    </row>
    <row r="899" spans="2:6" ht="48" customHeight="1">
      <c r="B899" s="391" t="s">
        <v>1601</v>
      </c>
      <c r="C899" s="391"/>
      <c r="D899" s="391"/>
      <c r="E899" s="391"/>
      <c r="F899" s="391"/>
    </row>
  </sheetData>
  <sheetProtection formatCells="0" formatColumns="0" formatRows="0"/>
  <protectedRanges>
    <protectedRange sqref="E1:E896 E900:E1048576" name="Range1"/>
    <protectedRange sqref="E897" name="Range1_4_1"/>
    <protectedRange sqref="E898" name="Range1_2_2_1"/>
  </protectedRanges>
  <mergeCells count="6">
    <mergeCell ref="B899:F899"/>
    <mergeCell ref="A2:F2"/>
    <mergeCell ref="G2:K2"/>
    <mergeCell ref="A1:F1"/>
    <mergeCell ref="B897:F897"/>
    <mergeCell ref="B898:F898"/>
  </mergeCells>
  <pageMargins left="0.4" right="0.4" top="0.4" bottom="0.4" header="0.196850393700787" footer="0.196850393700787"/>
  <pageSetup paperSize="9" scale="67" orientation="landscape" verticalDpi="4294967295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A900"/>
  <sheetViews>
    <sheetView view="pageBreakPreview" topLeftCell="A878" zoomScale="115" zoomScaleNormal="100" zoomScaleSheetLayoutView="115" workbookViewId="0">
      <selection activeCell="E889" sqref="E889"/>
    </sheetView>
  </sheetViews>
  <sheetFormatPr defaultRowHeight="12.75"/>
  <cols>
    <col min="1" max="1" width="3.7109375" style="3" customWidth="1"/>
    <col min="2" max="2" width="43.140625" style="324" customWidth="1"/>
    <col min="3" max="3" width="6" style="3" customWidth="1"/>
    <col min="4" max="4" width="9.140625" style="3" customWidth="1"/>
    <col min="5" max="6" width="16.28515625" style="3" customWidth="1"/>
    <col min="7" max="10" width="22.42578125" style="3" customWidth="1"/>
    <col min="11" max="11" width="21.85546875" style="3" customWidth="1"/>
    <col min="12" max="16384" width="9.140625" style="3"/>
  </cols>
  <sheetData>
    <row r="1" spans="1:12" ht="30.75" customHeight="1">
      <c r="A1" s="396" t="s">
        <v>1587</v>
      </c>
      <c r="B1" s="396"/>
      <c r="C1" s="396"/>
      <c r="D1" s="396"/>
      <c r="E1" s="396"/>
      <c r="F1" s="396"/>
      <c r="G1" s="383"/>
      <c r="H1" s="383"/>
      <c r="I1" s="383"/>
      <c r="J1" s="383"/>
      <c r="K1" s="383"/>
      <c r="L1" s="170"/>
    </row>
    <row r="2" spans="1:12" ht="28.5" customHeight="1">
      <c r="A2" s="400" t="s">
        <v>1582</v>
      </c>
      <c r="B2" s="400"/>
      <c r="C2" s="400"/>
      <c r="D2" s="400"/>
      <c r="E2" s="400"/>
      <c r="F2" s="400"/>
      <c r="G2" s="401" t="s">
        <v>1583</v>
      </c>
      <c r="H2" s="401"/>
      <c r="I2" s="401"/>
      <c r="J2" s="401"/>
      <c r="K2" s="401"/>
      <c r="L2" s="170"/>
    </row>
    <row r="3" spans="1:12" s="6" customFormat="1" ht="60" customHeight="1">
      <c r="A3" s="384" t="s">
        <v>780</v>
      </c>
      <c r="B3" s="5" t="s">
        <v>781</v>
      </c>
      <c r="C3" s="5" t="s">
        <v>782</v>
      </c>
      <c r="D3" s="5" t="s">
        <v>783</v>
      </c>
      <c r="E3" s="167" t="s">
        <v>1575</v>
      </c>
      <c r="F3" s="167" t="s">
        <v>1576</v>
      </c>
      <c r="G3" s="168" t="s">
        <v>1577</v>
      </c>
      <c r="H3" s="169" t="s">
        <v>1578</v>
      </c>
      <c r="I3" s="169" t="s">
        <v>1579</v>
      </c>
      <c r="J3" s="169" t="s">
        <v>1580</v>
      </c>
      <c r="K3" s="169" t="s">
        <v>1581</v>
      </c>
    </row>
    <row r="4" spans="1:12" s="6" customFormat="1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</row>
    <row r="5" spans="1:12" s="9" customFormat="1">
      <c r="A5" s="112"/>
      <c r="B5" s="139" t="s">
        <v>784</v>
      </c>
      <c r="C5" s="112"/>
      <c r="D5" s="171"/>
      <c r="E5" s="112"/>
      <c r="F5" s="112"/>
      <c r="G5" s="332"/>
      <c r="H5" s="112"/>
      <c r="I5" s="112"/>
      <c r="J5" s="112"/>
      <c r="K5" s="112"/>
    </row>
    <row r="6" spans="1:12" s="11" customFormat="1">
      <c r="A6" s="10">
        <v>1</v>
      </c>
      <c r="B6" s="129" t="s">
        <v>785</v>
      </c>
      <c r="C6" s="10" t="s">
        <v>786</v>
      </c>
      <c r="D6" s="172">
        <v>975</v>
      </c>
      <c r="E6" s="300"/>
      <c r="F6" s="300">
        <f>E6*D6</f>
        <v>0</v>
      </c>
      <c r="G6" s="333"/>
      <c r="H6" s="107"/>
      <c r="I6" s="107"/>
      <c r="J6" s="107"/>
      <c r="K6" s="107"/>
    </row>
    <row r="7" spans="1:12" s="11" customFormat="1">
      <c r="A7" s="10">
        <v>2</v>
      </c>
      <c r="B7" s="129" t="s">
        <v>787</v>
      </c>
      <c r="C7" s="10" t="s">
        <v>786</v>
      </c>
      <c r="D7" s="172">
        <v>975</v>
      </c>
      <c r="E7" s="300"/>
      <c r="F7" s="300">
        <f t="shared" ref="F7:F13" si="0">E7*D7</f>
        <v>0</v>
      </c>
      <c r="G7" s="333"/>
      <c r="H7" s="107"/>
      <c r="I7" s="107"/>
      <c r="J7" s="107"/>
      <c r="K7" s="107"/>
    </row>
    <row r="8" spans="1:12" s="13" customFormat="1" ht="25.5">
      <c r="A8" s="12">
        <v>3</v>
      </c>
      <c r="B8" s="83" t="s">
        <v>788</v>
      </c>
      <c r="C8" s="12" t="s">
        <v>786</v>
      </c>
      <c r="D8" s="173">
        <v>53.5</v>
      </c>
      <c r="E8" s="301"/>
      <c r="F8" s="300">
        <f t="shared" si="0"/>
        <v>0</v>
      </c>
      <c r="G8" s="334"/>
      <c r="H8" s="271"/>
      <c r="I8" s="271"/>
      <c r="J8" s="271"/>
      <c r="K8" s="271"/>
    </row>
    <row r="9" spans="1:12" s="15" customFormat="1">
      <c r="A9" s="10">
        <v>4</v>
      </c>
      <c r="B9" s="130" t="s">
        <v>789</v>
      </c>
      <c r="C9" s="14" t="s">
        <v>786</v>
      </c>
      <c r="D9" s="174">
        <v>2003.5</v>
      </c>
      <c r="E9" s="14"/>
      <c r="F9" s="300">
        <f t="shared" si="0"/>
        <v>0</v>
      </c>
      <c r="G9" s="335"/>
      <c r="H9" s="14"/>
      <c r="I9" s="14"/>
      <c r="J9" s="14"/>
      <c r="K9" s="14"/>
    </row>
    <row r="10" spans="1:12" s="17" customFormat="1">
      <c r="A10" s="10">
        <v>5</v>
      </c>
      <c r="B10" s="131" t="s">
        <v>790</v>
      </c>
      <c r="C10" s="16" t="s">
        <v>786</v>
      </c>
      <c r="D10" s="174">
        <v>740.9</v>
      </c>
      <c r="E10" s="16"/>
      <c r="F10" s="300">
        <f t="shared" si="0"/>
        <v>0</v>
      </c>
      <c r="G10" s="336"/>
      <c r="H10" s="16"/>
      <c r="I10" s="16"/>
      <c r="J10" s="16"/>
      <c r="K10" s="16"/>
    </row>
    <row r="11" spans="1:12" s="17" customFormat="1">
      <c r="A11" s="12">
        <v>6</v>
      </c>
      <c r="B11" s="131" t="s">
        <v>791</v>
      </c>
      <c r="C11" s="16" t="s">
        <v>786</v>
      </c>
      <c r="D11" s="175">
        <v>740.9</v>
      </c>
      <c r="E11" s="16"/>
      <c r="F11" s="300">
        <f t="shared" si="0"/>
        <v>0</v>
      </c>
      <c r="G11" s="336"/>
      <c r="H11" s="16"/>
      <c r="I11" s="16"/>
      <c r="J11" s="16"/>
      <c r="K11" s="16"/>
    </row>
    <row r="12" spans="1:12" s="11" customFormat="1">
      <c r="A12" s="10">
        <v>7</v>
      </c>
      <c r="B12" s="129" t="s">
        <v>792</v>
      </c>
      <c r="C12" s="10" t="s">
        <v>786</v>
      </c>
      <c r="D12" s="172">
        <v>1262</v>
      </c>
      <c r="E12" s="300"/>
      <c r="F12" s="300">
        <f t="shared" si="0"/>
        <v>0</v>
      </c>
      <c r="G12" s="333"/>
      <c r="H12" s="107"/>
      <c r="I12" s="107"/>
      <c r="J12" s="107"/>
      <c r="K12" s="107"/>
    </row>
    <row r="13" spans="1:12" s="11" customFormat="1">
      <c r="A13" s="10">
        <v>8</v>
      </c>
      <c r="B13" s="129" t="s">
        <v>793</v>
      </c>
      <c r="C13" s="10" t="s">
        <v>794</v>
      </c>
      <c r="D13" s="172">
        <v>2524</v>
      </c>
      <c r="E13" s="300"/>
      <c r="F13" s="300">
        <f t="shared" si="0"/>
        <v>0</v>
      </c>
      <c r="G13" s="333"/>
      <c r="H13" s="107"/>
      <c r="I13" s="107"/>
      <c r="J13" s="107"/>
      <c r="K13" s="107"/>
    </row>
    <row r="14" spans="1:12" s="11" customFormat="1">
      <c r="A14" s="292"/>
      <c r="B14" s="293" t="s">
        <v>795</v>
      </c>
      <c r="C14" s="292"/>
      <c r="D14" s="294"/>
      <c r="E14" s="304"/>
      <c r="F14" s="304">
        <f>SUM(F6:F13)</f>
        <v>0</v>
      </c>
      <c r="G14" s="337">
        <v>2.0049999999999999</v>
      </c>
      <c r="H14" s="365">
        <f>G14*0.9</f>
        <v>1.8045</v>
      </c>
      <c r="I14" s="365">
        <f>G14*1.1</f>
        <v>2.2055000000000002</v>
      </c>
      <c r="J14" s="365" t="e">
        <f>+F14*1.03*1.2/$F$896*100</f>
        <v>#DIV/0!</v>
      </c>
      <c r="K14" s="365" t="e">
        <f>IF(AND(ROUND(J14,3)&lt;=ROUND(I14,3),ROUND(J14,3)&gt;=ROUND(H14,3)),"соответствует","не соответствует")</f>
        <v>#DIV/0!</v>
      </c>
    </row>
    <row r="15" spans="1:12" s="11" customFormat="1">
      <c r="A15" s="113"/>
      <c r="B15" s="139" t="s">
        <v>796</v>
      </c>
      <c r="C15" s="113"/>
      <c r="D15" s="176"/>
      <c r="E15" s="325"/>
      <c r="F15" s="325"/>
      <c r="G15" s="338"/>
      <c r="H15" s="290"/>
      <c r="I15" s="290"/>
      <c r="J15" s="290"/>
      <c r="K15" s="290"/>
    </row>
    <row r="16" spans="1:12" s="9" customFormat="1">
      <c r="A16" s="8"/>
      <c r="B16" s="115" t="s">
        <v>797</v>
      </c>
      <c r="C16" s="8"/>
      <c r="D16" s="177"/>
      <c r="E16" s="8"/>
      <c r="F16" s="8"/>
      <c r="G16" s="339"/>
      <c r="H16" s="8"/>
      <c r="I16" s="8"/>
      <c r="J16" s="8"/>
      <c r="K16" s="8"/>
    </row>
    <row r="17" spans="1:231" s="11" customFormat="1" ht="25.5">
      <c r="A17" s="10">
        <v>1</v>
      </c>
      <c r="B17" s="129" t="s">
        <v>798</v>
      </c>
      <c r="C17" s="10" t="s">
        <v>786</v>
      </c>
      <c r="D17" s="172">
        <v>19.2</v>
      </c>
      <c r="E17" s="300"/>
      <c r="F17" s="300">
        <f t="shared" ref="F17:F30" si="1">E17*D17</f>
        <v>0</v>
      </c>
      <c r="G17" s="333"/>
      <c r="H17" s="107"/>
      <c r="I17" s="107"/>
      <c r="J17" s="107"/>
      <c r="K17" s="107"/>
    </row>
    <row r="18" spans="1:231" s="11" customFormat="1" ht="25.5">
      <c r="A18" s="10">
        <v>2</v>
      </c>
      <c r="B18" s="129" t="s">
        <v>799</v>
      </c>
      <c r="C18" s="10" t="s">
        <v>786</v>
      </c>
      <c r="D18" s="172">
        <v>5.6</v>
      </c>
      <c r="E18" s="300"/>
      <c r="F18" s="300">
        <f t="shared" si="1"/>
        <v>0</v>
      </c>
      <c r="G18" s="333"/>
      <c r="H18" s="107"/>
      <c r="I18" s="107"/>
      <c r="J18" s="107"/>
      <c r="K18" s="107"/>
    </row>
    <row r="19" spans="1:231" s="19" customFormat="1">
      <c r="A19" s="12">
        <v>3</v>
      </c>
      <c r="B19" s="132" t="s">
        <v>800</v>
      </c>
      <c r="C19" s="18" t="s">
        <v>786</v>
      </c>
      <c r="D19" s="178">
        <v>19.2</v>
      </c>
      <c r="E19" s="305"/>
      <c r="F19" s="300">
        <f t="shared" si="1"/>
        <v>0</v>
      </c>
      <c r="G19" s="340"/>
      <c r="H19" s="272"/>
      <c r="I19" s="272"/>
      <c r="J19" s="272"/>
      <c r="K19" s="272"/>
    </row>
    <row r="20" spans="1:231" s="21" customFormat="1">
      <c r="A20" s="20">
        <v>4</v>
      </c>
      <c r="B20" s="133" t="s">
        <v>801</v>
      </c>
      <c r="C20" s="20" t="s">
        <v>802</v>
      </c>
      <c r="D20" s="179">
        <v>400</v>
      </c>
      <c r="E20" s="306"/>
      <c r="F20" s="300">
        <f t="shared" si="1"/>
        <v>0</v>
      </c>
      <c r="G20" s="341"/>
      <c r="H20" s="273"/>
      <c r="I20" s="273"/>
      <c r="J20" s="273"/>
      <c r="K20" s="273"/>
    </row>
    <row r="21" spans="1:231" s="21" customFormat="1" ht="25.5">
      <c r="A21" s="20">
        <v>5</v>
      </c>
      <c r="B21" s="133" t="s">
        <v>803</v>
      </c>
      <c r="C21" s="20" t="s">
        <v>786</v>
      </c>
      <c r="D21" s="179">
        <v>135.07</v>
      </c>
      <c r="E21" s="306"/>
      <c r="F21" s="300">
        <f t="shared" si="1"/>
        <v>0</v>
      </c>
      <c r="G21" s="341"/>
      <c r="H21" s="273"/>
      <c r="I21" s="273"/>
      <c r="J21" s="273"/>
      <c r="K21" s="273"/>
    </row>
    <row r="22" spans="1:231" s="21" customFormat="1">
      <c r="A22" s="20">
        <v>6</v>
      </c>
      <c r="B22" s="133" t="s">
        <v>804</v>
      </c>
      <c r="C22" s="20" t="s">
        <v>794</v>
      </c>
      <c r="D22" s="180">
        <v>3.8403299999999998</v>
      </c>
      <c r="E22" s="306"/>
      <c r="F22" s="300">
        <f t="shared" si="1"/>
        <v>0</v>
      </c>
      <c r="G22" s="341"/>
      <c r="H22" s="273"/>
      <c r="I22" s="273"/>
      <c r="J22" s="273"/>
      <c r="K22" s="273"/>
    </row>
    <row r="23" spans="1:231" s="21" customFormat="1">
      <c r="A23" s="20">
        <v>7</v>
      </c>
      <c r="B23" s="133" t="s">
        <v>805</v>
      </c>
      <c r="C23" s="20" t="s">
        <v>794</v>
      </c>
      <c r="D23" s="180">
        <v>1.7434199999999997</v>
      </c>
      <c r="E23" s="306"/>
      <c r="F23" s="300">
        <f t="shared" si="1"/>
        <v>0</v>
      </c>
      <c r="G23" s="341"/>
      <c r="H23" s="273"/>
      <c r="I23" s="273"/>
      <c r="J23" s="273"/>
      <c r="K23" s="273"/>
    </row>
    <row r="24" spans="1:231" s="21" customFormat="1">
      <c r="A24" s="20">
        <v>8</v>
      </c>
      <c r="B24" s="133" t="s">
        <v>806</v>
      </c>
      <c r="C24" s="20" t="s">
        <v>794</v>
      </c>
      <c r="D24" s="180">
        <v>0.29099999999999998</v>
      </c>
      <c r="E24" s="306"/>
      <c r="F24" s="300">
        <f t="shared" si="1"/>
        <v>0</v>
      </c>
      <c r="G24" s="341"/>
      <c r="H24" s="273"/>
      <c r="I24" s="273"/>
      <c r="J24" s="273"/>
      <c r="K24" s="273"/>
    </row>
    <row r="25" spans="1:231" s="21" customFormat="1">
      <c r="A25" s="20">
        <v>9</v>
      </c>
      <c r="B25" s="133" t="s">
        <v>807</v>
      </c>
      <c r="C25" s="20" t="s">
        <v>794</v>
      </c>
      <c r="D25" s="180">
        <v>0.2268</v>
      </c>
      <c r="E25" s="306"/>
      <c r="F25" s="300">
        <f t="shared" si="1"/>
        <v>0</v>
      </c>
      <c r="G25" s="341"/>
      <c r="H25" s="273"/>
      <c r="I25" s="273"/>
      <c r="J25" s="273"/>
      <c r="K25" s="273"/>
    </row>
    <row r="26" spans="1:231" s="21" customFormat="1">
      <c r="A26" s="20">
        <v>10</v>
      </c>
      <c r="B26" s="133" t="s">
        <v>808</v>
      </c>
      <c r="C26" s="20" t="s">
        <v>794</v>
      </c>
      <c r="D26" s="180">
        <v>0.111</v>
      </c>
      <c r="E26" s="306"/>
      <c r="F26" s="300">
        <f t="shared" si="1"/>
        <v>0</v>
      </c>
      <c r="G26" s="341"/>
      <c r="H26" s="273"/>
      <c r="I26" s="273"/>
      <c r="J26" s="273"/>
      <c r="K26" s="273"/>
    </row>
    <row r="27" spans="1:231" s="21" customFormat="1">
      <c r="A27" s="20">
        <v>11</v>
      </c>
      <c r="B27" s="133" t="s">
        <v>809</v>
      </c>
      <c r="C27" s="20" t="s">
        <v>794</v>
      </c>
      <c r="D27" s="180">
        <v>4.0309700000000008</v>
      </c>
      <c r="E27" s="306"/>
      <c r="F27" s="300">
        <f t="shared" si="1"/>
        <v>0</v>
      </c>
      <c r="G27" s="341"/>
      <c r="H27" s="273"/>
      <c r="I27" s="273"/>
      <c r="J27" s="273"/>
      <c r="K27" s="273"/>
    </row>
    <row r="28" spans="1:231" s="11" customFormat="1" ht="25.5">
      <c r="A28" s="10">
        <v>12</v>
      </c>
      <c r="B28" s="129" t="s">
        <v>810</v>
      </c>
      <c r="C28" s="10" t="s">
        <v>786</v>
      </c>
      <c r="D28" s="172">
        <v>122</v>
      </c>
      <c r="E28" s="300"/>
      <c r="F28" s="300">
        <f t="shared" si="1"/>
        <v>0</v>
      </c>
      <c r="G28" s="333"/>
      <c r="H28" s="107"/>
      <c r="I28" s="107"/>
      <c r="J28" s="107"/>
      <c r="K28" s="107"/>
    </row>
    <row r="29" spans="1:231" s="21" customFormat="1">
      <c r="A29" s="20">
        <v>13</v>
      </c>
      <c r="B29" s="133" t="s">
        <v>811</v>
      </c>
      <c r="C29" s="20" t="s">
        <v>794</v>
      </c>
      <c r="D29" s="180">
        <v>7.1040000000000001</v>
      </c>
      <c r="E29" s="306"/>
      <c r="F29" s="300">
        <f t="shared" si="1"/>
        <v>0</v>
      </c>
      <c r="G29" s="341"/>
      <c r="H29" s="273"/>
      <c r="I29" s="273"/>
      <c r="J29" s="273"/>
      <c r="K29" s="273"/>
    </row>
    <row r="30" spans="1:231" s="21" customFormat="1">
      <c r="A30" s="20">
        <v>14</v>
      </c>
      <c r="B30" s="133" t="s">
        <v>812</v>
      </c>
      <c r="C30" s="20" t="s">
        <v>794</v>
      </c>
      <c r="D30" s="180">
        <v>9.4349999999999989E-2</v>
      </c>
      <c r="E30" s="306"/>
      <c r="F30" s="300">
        <f t="shared" si="1"/>
        <v>0</v>
      </c>
      <c r="G30" s="341"/>
      <c r="H30" s="273"/>
      <c r="I30" s="273"/>
      <c r="J30" s="273"/>
      <c r="K30" s="273"/>
    </row>
    <row r="31" spans="1:231" s="9" customFormat="1">
      <c r="A31" s="8"/>
      <c r="B31" s="115" t="s">
        <v>813</v>
      </c>
      <c r="C31" s="8"/>
      <c r="D31" s="177"/>
      <c r="E31" s="300"/>
      <c r="F31" s="300"/>
      <c r="G31" s="333"/>
      <c r="H31" s="107"/>
      <c r="I31" s="107"/>
      <c r="J31" s="107"/>
      <c r="K31" s="107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</row>
    <row r="32" spans="1:231" s="11" customFormat="1">
      <c r="A32" s="10">
        <v>1</v>
      </c>
      <c r="B32" s="129" t="s">
        <v>814</v>
      </c>
      <c r="C32" s="10" t="s">
        <v>786</v>
      </c>
      <c r="D32" s="181">
        <v>145.56</v>
      </c>
      <c r="E32" s="300"/>
      <c r="F32" s="300">
        <f t="shared" ref="F32:F41" si="2">E32*D32</f>
        <v>0</v>
      </c>
      <c r="G32" s="333"/>
      <c r="H32" s="107"/>
      <c r="I32" s="107"/>
      <c r="J32" s="107"/>
      <c r="K32" s="107"/>
    </row>
    <row r="33" spans="1:231" s="21" customFormat="1">
      <c r="A33" s="20">
        <v>2</v>
      </c>
      <c r="B33" s="133" t="s">
        <v>815</v>
      </c>
      <c r="C33" s="20" t="s">
        <v>794</v>
      </c>
      <c r="D33" s="180">
        <v>7.3994999999999997</v>
      </c>
      <c r="E33" s="306"/>
      <c r="F33" s="300">
        <f t="shared" si="2"/>
        <v>0</v>
      </c>
      <c r="G33" s="341"/>
      <c r="H33" s="273"/>
      <c r="I33" s="273"/>
      <c r="J33" s="273"/>
      <c r="K33" s="273"/>
    </row>
    <row r="34" spans="1:231" s="21" customFormat="1">
      <c r="A34" s="20">
        <v>3</v>
      </c>
      <c r="B34" s="133" t="s">
        <v>808</v>
      </c>
      <c r="C34" s="20" t="s">
        <v>794</v>
      </c>
      <c r="D34" s="180">
        <v>16.270259999999997</v>
      </c>
      <c r="E34" s="306"/>
      <c r="F34" s="300">
        <f t="shared" si="2"/>
        <v>0</v>
      </c>
      <c r="G34" s="341"/>
      <c r="H34" s="273"/>
      <c r="I34" s="273"/>
      <c r="J34" s="273"/>
      <c r="K34" s="273"/>
    </row>
    <row r="35" spans="1:231" s="21" customFormat="1">
      <c r="A35" s="20">
        <v>4</v>
      </c>
      <c r="B35" s="133" t="s">
        <v>807</v>
      </c>
      <c r="C35" s="20" t="s">
        <v>794</v>
      </c>
      <c r="D35" s="180">
        <v>1.9333099999999999</v>
      </c>
      <c r="E35" s="306"/>
      <c r="F35" s="300">
        <f t="shared" si="2"/>
        <v>0</v>
      </c>
      <c r="G35" s="341"/>
      <c r="H35" s="273"/>
      <c r="I35" s="273"/>
      <c r="J35" s="273"/>
      <c r="K35" s="273"/>
    </row>
    <row r="36" spans="1:231" s="21" customFormat="1">
      <c r="A36" s="20">
        <v>5</v>
      </c>
      <c r="B36" s="133" t="s">
        <v>806</v>
      </c>
      <c r="C36" s="20" t="s">
        <v>794</v>
      </c>
      <c r="D36" s="180">
        <v>0.61443000000000003</v>
      </c>
      <c r="E36" s="306"/>
      <c r="F36" s="300">
        <f t="shared" si="2"/>
        <v>0</v>
      </c>
      <c r="G36" s="341"/>
      <c r="H36" s="273"/>
      <c r="I36" s="273"/>
      <c r="J36" s="273"/>
      <c r="K36" s="273"/>
    </row>
    <row r="37" spans="1:231" s="21" customFormat="1">
      <c r="A37" s="20">
        <v>6</v>
      </c>
      <c r="B37" s="133" t="s">
        <v>811</v>
      </c>
      <c r="C37" s="20" t="s">
        <v>794</v>
      </c>
      <c r="D37" s="180">
        <v>2.4864000000000002</v>
      </c>
      <c r="E37" s="306"/>
      <c r="F37" s="300">
        <f t="shared" si="2"/>
        <v>0</v>
      </c>
      <c r="G37" s="341"/>
      <c r="H37" s="273"/>
      <c r="I37" s="273"/>
      <c r="J37" s="273"/>
      <c r="K37" s="273"/>
    </row>
    <row r="38" spans="1:231" s="21" customFormat="1">
      <c r="A38" s="20">
        <v>7</v>
      </c>
      <c r="B38" s="133" t="s">
        <v>816</v>
      </c>
      <c r="C38" s="20" t="s">
        <v>794</v>
      </c>
      <c r="D38" s="180">
        <v>0.44714999999999999</v>
      </c>
      <c r="E38" s="306"/>
      <c r="F38" s="300">
        <f t="shared" si="2"/>
        <v>0</v>
      </c>
      <c r="G38" s="341"/>
      <c r="H38" s="273"/>
      <c r="I38" s="273"/>
      <c r="J38" s="273"/>
      <c r="K38" s="273"/>
    </row>
    <row r="39" spans="1:231" s="21" customFormat="1">
      <c r="A39" s="20">
        <v>8</v>
      </c>
      <c r="B39" s="133" t="s">
        <v>804</v>
      </c>
      <c r="C39" s="20" t="s">
        <v>794</v>
      </c>
      <c r="D39" s="180">
        <v>0.16976000000000002</v>
      </c>
      <c r="E39" s="306"/>
      <c r="F39" s="300">
        <f t="shared" si="2"/>
        <v>0</v>
      </c>
      <c r="G39" s="341"/>
      <c r="H39" s="273"/>
      <c r="I39" s="273"/>
      <c r="J39" s="273"/>
      <c r="K39" s="273"/>
    </row>
    <row r="40" spans="1:231" s="21" customFormat="1">
      <c r="A40" s="20">
        <v>9</v>
      </c>
      <c r="B40" s="133" t="s">
        <v>809</v>
      </c>
      <c r="C40" s="20" t="s">
        <v>794</v>
      </c>
      <c r="D40" s="180">
        <v>3.4204499999999998</v>
      </c>
      <c r="E40" s="306"/>
      <c r="F40" s="300">
        <f t="shared" si="2"/>
        <v>0</v>
      </c>
      <c r="G40" s="341"/>
      <c r="H40" s="273"/>
      <c r="I40" s="273"/>
      <c r="J40" s="273"/>
      <c r="K40" s="273"/>
    </row>
    <row r="41" spans="1:231" s="21" customFormat="1">
      <c r="A41" s="20">
        <v>10</v>
      </c>
      <c r="B41" s="133" t="s">
        <v>817</v>
      </c>
      <c r="C41" s="20" t="s">
        <v>794</v>
      </c>
      <c r="D41" s="180">
        <v>0.31188999999999995</v>
      </c>
      <c r="E41" s="306"/>
      <c r="F41" s="300">
        <f t="shared" si="2"/>
        <v>0</v>
      </c>
      <c r="G41" s="341"/>
      <c r="H41" s="273"/>
      <c r="I41" s="273"/>
      <c r="J41" s="273"/>
      <c r="K41" s="273"/>
    </row>
    <row r="42" spans="1:231" s="9" customFormat="1">
      <c r="A42" s="8"/>
      <c r="B42" s="115" t="s">
        <v>818</v>
      </c>
      <c r="C42" s="8"/>
      <c r="D42" s="177"/>
      <c r="E42" s="300"/>
      <c r="F42" s="300"/>
      <c r="G42" s="333"/>
      <c r="H42" s="107"/>
      <c r="I42" s="107"/>
      <c r="J42" s="107"/>
      <c r="K42" s="107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</row>
    <row r="43" spans="1:231" s="23" customFormat="1" ht="25.5">
      <c r="A43" s="22">
        <v>1</v>
      </c>
      <c r="B43" s="29" t="s">
        <v>819</v>
      </c>
      <c r="C43" s="22" t="s">
        <v>786</v>
      </c>
      <c r="D43" s="182">
        <v>209.89</v>
      </c>
      <c r="E43" s="277"/>
      <c r="F43" s="300">
        <f t="shared" ref="F43:F50" si="3">E43*D43</f>
        <v>0</v>
      </c>
      <c r="G43" s="342"/>
      <c r="H43" s="274"/>
      <c r="I43" s="274"/>
      <c r="J43" s="274"/>
      <c r="K43" s="274"/>
    </row>
    <row r="44" spans="1:231" s="21" customFormat="1">
      <c r="A44" s="20">
        <v>2</v>
      </c>
      <c r="B44" s="133" t="s">
        <v>808</v>
      </c>
      <c r="C44" s="20" t="s">
        <v>794</v>
      </c>
      <c r="D44" s="180">
        <v>10.323</v>
      </c>
      <c r="E44" s="306"/>
      <c r="F44" s="300">
        <f t="shared" si="3"/>
        <v>0</v>
      </c>
      <c r="G44" s="341"/>
      <c r="H44" s="273"/>
      <c r="I44" s="273"/>
      <c r="J44" s="273"/>
      <c r="K44" s="273"/>
    </row>
    <row r="45" spans="1:231" s="21" customFormat="1">
      <c r="A45" s="20">
        <v>3</v>
      </c>
      <c r="B45" s="133" t="s">
        <v>807</v>
      </c>
      <c r="C45" s="20" t="s">
        <v>794</v>
      </c>
      <c r="D45" s="180">
        <v>3.7353800000000001</v>
      </c>
      <c r="E45" s="306"/>
      <c r="F45" s="300">
        <f t="shared" si="3"/>
        <v>0</v>
      </c>
      <c r="G45" s="341"/>
      <c r="H45" s="273"/>
      <c r="I45" s="273"/>
      <c r="J45" s="273"/>
      <c r="K45" s="273"/>
    </row>
    <row r="46" spans="1:231" s="21" customFormat="1">
      <c r="A46" s="20">
        <v>4</v>
      </c>
      <c r="B46" s="133" t="s">
        <v>806</v>
      </c>
      <c r="C46" s="20" t="s">
        <v>794</v>
      </c>
      <c r="D46" s="180">
        <v>3.6615000000000002</v>
      </c>
      <c r="E46" s="306"/>
      <c r="F46" s="300">
        <f t="shared" si="3"/>
        <v>0</v>
      </c>
      <c r="G46" s="341"/>
      <c r="H46" s="273"/>
      <c r="I46" s="273"/>
      <c r="J46" s="273"/>
      <c r="K46" s="273"/>
    </row>
    <row r="47" spans="1:231" s="21" customFormat="1">
      <c r="A47" s="20">
        <v>5</v>
      </c>
      <c r="B47" s="133" t="s">
        <v>820</v>
      </c>
      <c r="C47" s="20" t="s">
        <v>794</v>
      </c>
      <c r="D47" s="180">
        <v>3.5710000000000002</v>
      </c>
      <c r="E47" s="306"/>
      <c r="F47" s="300">
        <f t="shared" si="3"/>
        <v>0</v>
      </c>
      <c r="G47" s="341"/>
      <c r="H47" s="273"/>
      <c r="I47" s="273"/>
      <c r="J47" s="273"/>
      <c r="K47" s="273"/>
    </row>
    <row r="48" spans="1:231" s="21" customFormat="1">
      <c r="A48" s="20">
        <v>6</v>
      </c>
      <c r="B48" s="133" t="s">
        <v>804</v>
      </c>
      <c r="C48" s="20" t="s">
        <v>794</v>
      </c>
      <c r="D48" s="180">
        <v>2.2691599999999998</v>
      </c>
      <c r="E48" s="306"/>
      <c r="F48" s="300">
        <f t="shared" si="3"/>
        <v>0</v>
      </c>
      <c r="G48" s="341"/>
      <c r="H48" s="273"/>
      <c r="I48" s="273"/>
      <c r="J48" s="273"/>
      <c r="K48" s="273"/>
    </row>
    <row r="49" spans="1:231" s="21" customFormat="1">
      <c r="A49" s="20">
        <v>7</v>
      </c>
      <c r="B49" s="133" t="s">
        <v>809</v>
      </c>
      <c r="C49" s="20" t="s">
        <v>794</v>
      </c>
      <c r="D49" s="180">
        <v>9.2347400000000004</v>
      </c>
      <c r="E49" s="306"/>
      <c r="F49" s="300">
        <f t="shared" si="3"/>
        <v>0</v>
      </c>
      <c r="G49" s="341"/>
      <c r="H49" s="273"/>
      <c r="I49" s="273"/>
      <c r="J49" s="273"/>
      <c r="K49" s="273"/>
    </row>
    <row r="50" spans="1:231" s="21" customFormat="1">
      <c r="A50" s="20">
        <v>8</v>
      </c>
      <c r="B50" s="133" t="s">
        <v>821</v>
      </c>
      <c r="C50" s="20" t="s">
        <v>794</v>
      </c>
      <c r="D50" s="180">
        <v>1.03725</v>
      </c>
      <c r="E50" s="306"/>
      <c r="F50" s="300">
        <f t="shared" si="3"/>
        <v>0</v>
      </c>
      <c r="G50" s="341"/>
      <c r="H50" s="273"/>
      <c r="I50" s="273"/>
      <c r="J50" s="273"/>
      <c r="K50" s="273"/>
    </row>
    <row r="51" spans="1:231" s="9" customFormat="1">
      <c r="A51" s="8"/>
      <c r="B51" s="115" t="s">
        <v>822</v>
      </c>
      <c r="C51" s="8"/>
      <c r="D51" s="177"/>
      <c r="E51" s="300"/>
      <c r="F51" s="300"/>
      <c r="G51" s="333"/>
      <c r="H51" s="107"/>
      <c r="I51" s="107"/>
      <c r="J51" s="107"/>
      <c r="K51" s="107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</row>
    <row r="52" spans="1:231" s="24" customFormat="1" ht="25.5">
      <c r="A52" s="10">
        <v>1</v>
      </c>
      <c r="B52" s="129" t="s">
        <v>823</v>
      </c>
      <c r="C52" s="10" t="s">
        <v>786</v>
      </c>
      <c r="D52" s="172">
        <v>59.4</v>
      </c>
      <c r="E52" s="35"/>
      <c r="F52" s="300">
        <f t="shared" ref="F52:F55" si="4">E52*D52</f>
        <v>0</v>
      </c>
      <c r="G52" s="343"/>
      <c r="H52" s="35"/>
      <c r="I52" s="35"/>
      <c r="J52" s="35"/>
      <c r="K52" s="35"/>
    </row>
    <row r="53" spans="1:231" s="21" customFormat="1">
      <c r="A53" s="20">
        <v>2</v>
      </c>
      <c r="B53" s="133" t="s">
        <v>824</v>
      </c>
      <c r="C53" s="20" t="s">
        <v>794</v>
      </c>
      <c r="D53" s="180">
        <v>2.83711</v>
      </c>
      <c r="E53" s="306"/>
      <c r="F53" s="300">
        <f t="shared" si="4"/>
        <v>0</v>
      </c>
      <c r="G53" s="341"/>
      <c r="H53" s="273"/>
      <c r="I53" s="273"/>
      <c r="J53" s="273"/>
      <c r="K53" s="273"/>
    </row>
    <row r="54" spans="1:231" s="21" customFormat="1">
      <c r="A54" s="20">
        <v>3</v>
      </c>
      <c r="B54" s="133" t="s">
        <v>811</v>
      </c>
      <c r="C54" s="20" t="s">
        <v>794</v>
      </c>
      <c r="D54" s="180">
        <v>3.6833400000000003</v>
      </c>
      <c r="E54" s="306"/>
      <c r="F54" s="300">
        <f t="shared" si="4"/>
        <v>0</v>
      </c>
      <c r="G54" s="341"/>
      <c r="H54" s="273"/>
      <c r="I54" s="273"/>
      <c r="J54" s="273"/>
      <c r="K54" s="273"/>
    </row>
    <row r="55" spans="1:231" s="21" customFormat="1">
      <c r="A55" s="20">
        <v>4</v>
      </c>
      <c r="B55" s="133" t="s">
        <v>825</v>
      </c>
      <c r="C55" s="20" t="s">
        <v>794</v>
      </c>
      <c r="D55" s="180">
        <v>4.5289999999999997E-2</v>
      </c>
      <c r="E55" s="306"/>
      <c r="F55" s="300">
        <f t="shared" si="4"/>
        <v>0</v>
      </c>
      <c r="G55" s="341"/>
      <c r="H55" s="273"/>
      <c r="I55" s="273"/>
      <c r="J55" s="273"/>
      <c r="K55" s="273"/>
    </row>
    <row r="56" spans="1:231" s="9" customFormat="1">
      <c r="A56" s="8"/>
      <c r="B56" s="115" t="s">
        <v>826</v>
      </c>
      <c r="C56" s="8"/>
      <c r="D56" s="177"/>
      <c r="E56" s="300"/>
      <c r="F56" s="300"/>
      <c r="G56" s="333"/>
      <c r="H56" s="107"/>
      <c r="I56" s="107"/>
      <c r="J56" s="107"/>
      <c r="K56" s="107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</row>
    <row r="57" spans="1:231" s="24" customFormat="1" ht="25.5">
      <c r="A57" s="10">
        <v>1</v>
      </c>
      <c r="B57" s="129" t="s">
        <v>823</v>
      </c>
      <c r="C57" s="10" t="s">
        <v>786</v>
      </c>
      <c r="D57" s="172">
        <v>114</v>
      </c>
      <c r="E57" s="35"/>
      <c r="F57" s="300">
        <f t="shared" ref="F57:F60" si="5">E57*D57</f>
        <v>0</v>
      </c>
      <c r="G57" s="343"/>
      <c r="H57" s="35"/>
      <c r="I57" s="35"/>
      <c r="J57" s="35"/>
      <c r="K57" s="35"/>
    </row>
    <row r="58" spans="1:231" s="21" customFormat="1">
      <c r="A58" s="20">
        <v>2</v>
      </c>
      <c r="B58" s="133" t="s">
        <v>824</v>
      </c>
      <c r="C58" s="20" t="s">
        <v>794</v>
      </c>
      <c r="D58" s="180">
        <v>4.8585000000000012</v>
      </c>
      <c r="E58" s="306"/>
      <c r="F58" s="300">
        <f t="shared" si="5"/>
        <v>0</v>
      </c>
      <c r="G58" s="341"/>
      <c r="H58" s="273"/>
      <c r="I58" s="273"/>
      <c r="J58" s="273"/>
      <c r="K58" s="273"/>
    </row>
    <row r="59" spans="1:231" s="21" customFormat="1">
      <c r="A59" s="20">
        <v>3</v>
      </c>
      <c r="B59" s="133" t="s">
        <v>811</v>
      </c>
      <c r="C59" s="20" t="s">
        <v>794</v>
      </c>
      <c r="D59" s="180">
        <v>7.7195599999999995</v>
      </c>
      <c r="E59" s="306"/>
      <c r="F59" s="300">
        <f t="shared" si="5"/>
        <v>0</v>
      </c>
      <c r="G59" s="341"/>
      <c r="H59" s="273"/>
      <c r="I59" s="273"/>
      <c r="J59" s="273"/>
      <c r="K59" s="273"/>
    </row>
    <row r="60" spans="1:231" s="21" customFormat="1">
      <c r="A60" s="20">
        <v>4</v>
      </c>
      <c r="B60" s="133" t="s">
        <v>825</v>
      </c>
      <c r="C60" s="20" t="s">
        <v>794</v>
      </c>
      <c r="D60" s="183">
        <v>9.0579999999999994E-2</v>
      </c>
      <c r="E60" s="306"/>
      <c r="F60" s="300">
        <f t="shared" si="5"/>
        <v>0</v>
      </c>
      <c r="G60" s="341"/>
      <c r="H60" s="273"/>
      <c r="I60" s="273"/>
      <c r="J60" s="273"/>
      <c r="K60" s="273"/>
    </row>
    <row r="61" spans="1:231" s="9" customFormat="1">
      <c r="A61" s="8"/>
      <c r="B61" s="115" t="s">
        <v>827</v>
      </c>
      <c r="C61" s="8"/>
      <c r="D61" s="177"/>
      <c r="E61" s="300"/>
      <c r="F61" s="300"/>
      <c r="G61" s="333"/>
      <c r="H61" s="107"/>
      <c r="I61" s="107"/>
      <c r="J61" s="107"/>
      <c r="K61" s="107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</row>
    <row r="62" spans="1:231" s="24" customFormat="1" ht="25.5">
      <c r="A62" s="10">
        <v>1</v>
      </c>
      <c r="B62" s="129" t="s">
        <v>823</v>
      </c>
      <c r="C62" s="10" t="s">
        <v>786</v>
      </c>
      <c r="D62" s="172">
        <v>60.5</v>
      </c>
      <c r="E62" s="35"/>
      <c r="F62" s="300">
        <f t="shared" ref="F62:F64" si="6">E62*D62</f>
        <v>0</v>
      </c>
      <c r="G62" s="343"/>
      <c r="H62" s="35"/>
      <c r="I62" s="35"/>
      <c r="J62" s="35"/>
      <c r="K62" s="35"/>
    </row>
    <row r="63" spans="1:231" s="21" customFormat="1">
      <c r="A63" s="20">
        <v>2</v>
      </c>
      <c r="B63" s="133" t="s">
        <v>824</v>
      </c>
      <c r="C63" s="20" t="s">
        <v>794</v>
      </c>
      <c r="D63" s="180">
        <v>5.1224799999999995</v>
      </c>
      <c r="E63" s="306"/>
      <c r="F63" s="300">
        <f t="shared" si="6"/>
        <v>0</v>
      </c>
      <c r="G63" s="341"/>
      <c r="H63" s="273"/>
      <c r="I63" s="273"/>
      <c r="J63" s="273"/>
      <c r="K63" s="273"/>
    </row>
    <row r="64" spans="1:231" s="21" customFormat="1">
      <c r="A64" s="20">
        <v>3</v>
      </c>
      <c r="B64" s="133" t="s">
        <v>825</v>
      </c>
      <c r="C64" s="20" t="s">
        <v>794</v>
      </c>
      <c r="D64" s="183">
        <v>4.53E-2</v>
      </c>
      <c r="E64" s="306"/>
      <c r="F64" s="300">
        <f t="shared" si="6"/>
        <v>0</v>
      </c>
      <c r="G64" s="341"/>
      <c r="H64" s="273"/>
      <c r="I64" s="273"/>
      <c r="J64" s="273"/>
      <c r="K64" s="273"/>
    </row>
    <row r="65" spans="1:231" s="9" customFormat="1">
      <c r="A65" s="8"/>
      <c r="B65" s="115" t="s">
        <v>828</v>
      </c>
      <c r="C65" s="8"/>
      <c r="D65" s="177"/>
      <c r="E65" s="300"/>
      <c r="F65" s="300"/>
      <c r="G65" s="333"/>
      <c r="H65" s="107"/>
      <c r="I65" s="107"/>
      <c r="J65" s="107"/>
      <c r="K65" s="107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</row>
    <row r="66" spans="1:231" s="24" customFormat="1">
      <c r="A66" s="10">
        <v>1</v>
      </c>
      <c r="B66" s="129" t="s">
        <v>829</v>
      </c>
      <c r="C66" s="10" t="s">
        <v>786</v>
      </c>
      <c r="D66" s="172">
        <v>8</v>
      </c>
      <c r="E66" s="35"/>
      <c r="F66" s="300">
        <f t="shared" ref="F66:F68" si="7">E66*D66</f>
        <v>0</v>
      </c>
      <c r="G66" s="343"/>
      <c r="H66" s="35"/>
      <c r="I66" s="35"/>
      <c r="J66" s="35"/>
      <c r="K66" s="35"/>
    </row>
    <row r="67" spans="1:231" s="21" customFormat="1">
      <c r="A67" s="20">
        <v>2</v>
      </c>
      <c r="B67" s="133" t="s">
        <v>824</v>
      </c>
      <c r="C67" s="20" t="s">
        <v>794</v>
      </c>
      <c r="D67" s="180">
        <v>0.66561999999999999</v>
      </c>
      <c r="E67" s="306"/>
      <c r="F67" s="300">
        <f t="shared" si="7"/>
        <v>0</v>
      </c>
      <c r="G67" s="341"/>
      <c r="H67" s="273"/>
      <c r="I67" s="273"/>
      <c r="J67" s="273"/>
      <c r="K67" s="273"/>
    </row>
    <row r="68" spans="1:231" s="21" customFormat="1">
      <c r="A68" s="20">
        <v>3</v>
      </c>
      <c r="B68" s="133" t="s">
        <v>825</v>
      </c>
      <c r="C68" s="20" t="s">
        <v>794</v>
      </c>
      <c r="D68" s="183">
        <v>6.3899999999999998E-3</v>
      </c>
      <c r="E68" s="306"/>
      <c r="F68" s="300">
        <f t="shared" si="7"/>
        <v>0</v>
      </c>
      <c r="G68" s="341"/>
      <c r="H68" s="273"/>
      <c r="I68" s="273"/>
      <c r="J68" s="273"/>
      <c r="K68" s="273"/>
    </row>
    <row r="69" spans="1:231" s="9" customFormat="1">
      <c r="A69" s="8"/>
      <c r="B69" s="115" t="s">
        <v>830</v>
      </c>
      <c r="C69" s="8"/>
      <c r="D69" s="177"/>
      <c r="E69" s="300"/>
      <c r="F69" s="300"/>
      <c r="G69" s="333"/>
      <c r="H69" s="107"/>
      <c r="I69" s="107"/>
      <c r="J69" s="107"/>
      <c r="K69" s="107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</row>
    <row r="70" spans="1:231" s="23" customFormat="1" ht="25.5">
      <c r="A70" s="25">
        <v>1</v>
      </c>
      <c r="B70" s="133" t="s">
        <v>831</v>
      </c>
      <c r="C70" s="25" t="s">
        <v>794</v>
      </c>
      <c r="D70" s="184">
        <v>0.88368000000000002</v>
      </c>
      <c r="E70" s="277"/>
      <c r="F70" s="300">
        <f>E70*D70</f>
        <v>0</v>
      </c>
      <c r="G70" s="342"/>
      <c r="H70" s="274"/>
      <c r="I70" s="274"/>
      <c r="J70" s="274"/>
      <c r="K70" s="274"/>
    </row>
    <row r="71" spans="1:231" s="9" customFormat="1">
      <c r="A71" s="8"/>
      <c r="B71" s="115" t="s">
        <v>832</v>
      </c>
      <c r="C71" s="8"/>
      <c r="D71" s="177"/>
      <c r="E71" s="300"/>
      <c r="F71" s="300"/>
      <c r="G71" s="333"/>
      <c r="H71" s="107"/>
      <c r="I71" s="107"/>
      <c r="J71" s="107"/>
      <c r="K71" s="107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</row>
    <row r="72" spans="1:231" s="13" customFormat="1" ht="25.5">
      <c r="A72" s="12">
        <v>1</v>
      </c>
      <c r="B72" s="83" t="s">
        <v>833</v>
      </c>
      <c r="C72" s="12" t="s">
        <v>786</v>
      </c>
      <c r="D72" s="185">
        <v>17.73</v>
      </c>
      <c r="E72" s="301"/>
      <c r="F72" s="300">
        <f t="shared" ref="F72:F74" si="8">E72*D72</f>
        <v>0</v>
      </c>
      <c r="G72" s="334"/>
      <c r="H72" s="271"/>
      <c r="I72" s="271"/>
      <c r="J72" s="271"/>
      <c r="K72" s="271"/>
    </row>
    <row r="73" spans="1:231" s="21" customFormat="1">
      <c r="A73" s="20">
        <v>2</v>
      </c>
      <c r="B73" s="133" t="s">
        <v>811</v>
      </c>
      <c r="C73" s="20" t="s">
        <v>794</v>
      </c>
      <c r="D73" s="180">
        <v>0.55838999999999994</v>
      </c>
      <c r="E73" s="306"/>
      <c r="F73" s="300">
        <f t="shared" si="8"/>
        <v>0</v>
      </c>
      <c r="G73" s="341"/>
      <c r="H73" s="273"/>
      <c r="I73" s="273"/>
      <c r="J73" s="273"/>
      <c r="K73" s="273"/>
    </row>
    <row r="74" spans="1:231" s="21" customFormat="1">
      <c r="A74" s="20">
        <v>3</v>
      </c>
      <c r="B74" s="133" t="s">
        <v>825</v>
      </c>
      <c r="C74" s="20" t="s">
        <v>794</v>
      </c>
      <c r="D74" s="183">
        <v>0.26386999999999999</v>
      </c>
      <c r="E74" s="306"/>
      <c r="F74" s="300">
        <f t="shared" si="8"/>
        <v>0</v>
      </c>
      <c r="G74" s="341"/>
      <c r="H74" s="273"/>
      <c r="I74" s="273"/>
      <c r="J74" s="273"/>
      <c r="K74" s="273"/>
    </row>
    <row r="75" spans="1:231" s="9" customFormat="1">
      <c r="A75" s="8"/>
      <c r="B75" s="115" t="s">
        <v>834</v>
      </c>
      <c r="C75" s="8"/>
      <c r="D75" s="177"/>
      <c r="E75" s="300"/>
      <c r="F75" s="300"/>
      <c r="G75" s="333"/>
      <c r="H75" s="107"/>
      <c r="I75" s="107"/>
      <c r="J75" s="107"/>
      <c r="K75" s="107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</row>
    <row r="76" spans="1:231" s="13" customFormat="1" ht="25.5">
      <c r="A76" s="26">
        <v>1</v>
      </c>
      <c r="B76" s="84" t="s">
        <v>835</v>
      </c>
      <c r="C76" s="26" t="s">
        <v>786</v>
      </c>
      <c r="D76" s="182">
        <v>6.5</v>
      </c>
      <c r="E76" s="301"/>
      <c r="F76" s="300">
        <f t="shared" ref="F76:F79" si="9">E76*D76</f>
        <v>0</v>
      </c>
      <c r="G76" s="334"/>
      <c r="H76" s="271"/>
      <c r="I76" s="271"/>
      <c r="J76" s="271"/>
      <c r="K76" s="271"/>
    </row>
    <row r="77" spans="1:231" s="15" customFormat="1" ht="25.5">
      <c r="A77" s="14">
        <v>2</v>
      </c>
      <c r="B77" s="130" t="s">
        <v>836</v>
      </c>
      <c r="C77" s="14" t="s">
        <v>786</v>
      </c>
      <c r="D77" s="174">
        <v>7.7</v>
      </c>
      <c r="E77" s="14"/>
      <c r="F77" s="300">
        <f t="shared" si="9"/>
        <v>0</v>
      </c>
      <c r="G77" s="335"/>
      <c r="H77" s="14"/>
      <c r="I77" s="14"/>
      <c r="J77" s="14"/>
      <c r="K77" s="14"/>
    </row>
    <row r="78" spans="1:231" s="21" customFormat="1">
      <c r="A78" s="20">
        <v>3</v>
      </c>
      <c r="B78" s="133" t="s">
        <v>811</v>
      </c>
      <c r="C78" s="20" t="s">
        <v>794</v>
      </c>
      <c r="D78" s="180">
        <v>0.63651999999999997</v>
      </c>
      <c r="E78" s="306"/>
      <c r="F78" s="300">
        <f t="shared" si="9"/>
        <v>0</v>
      </c>
      <c r="G78" s="341"/>
      <c r="H78" s="273"/>
      <c r="I78" s="273"/>
      <c r="J78" s="273"/>
      <c r="K78" s="273"/>
    </row>
    <row r="79" spans="1:231" s="21" customFormat="1">
      <c r="A79" s="20">
        <v>4</v>
      </c>
      <c r="B79" s="133" t="s">
        <v>825</v>
      </c>
      <c r="C79" s="20" t="s">
        <v>794</v>
      </c>
      <c r="D79" s="183">
        <v>0.23088</v>
      </c>
      <c r="E79" s="306"/>
      <c r="F79" s="300">
        <f t="shared" si="9"/>
        <v>0</v>
      </c>
      <c r="G79" s="341"/>
      <c r="H79" s="273"/>
      <c r="I79" s="273"/>
      <c r="J79" s="273"/>
      <c r="K79" s="273"/>
    </row>
    <row r="80" spans="1:231" s="9" customFormat="1">
      <c r="A80" s="8"/>
      <c r="B80" s="115" t="s">
        <v>837</v>
      </c>
      <c r="C80" s="8"/>
      <c r="D80" s="177"/>
      <c r="E80" s="300"/>
      <c r="F80" s="300"/>
      <c r="G80" s="333"/>
      <c r="H80" s="107"/>
      <c r="I80" s="107"/>
      <c r="J80" s="107"/>
      <c r="K80" s="107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</row>
    <row r="81" spans="1:231" s="23" customFormat="1">
      <c r="A81" s="25">
        <v>1</v>
      </c>
      <c r="B81" s="133" t="s">
        <v>838</v>
      </c>
      <c r="C81" s="25" t="s">
        <v>794</v>
      </c>
      <c r="D81" s="186">
        <v>0.70768999999999993</v>
      </c>
      <c r="E81" s="277"/>
      <c r="F81" s="300">
        <f>E81*D81</f>
        <v>0</v>
      </c>
      <c r="G81" s="342"/>
      <c r="H81" s="274"/>
      <c r="I81" s="274"/>
      <c r="J81" s="274"/>
      <c r="K81" s="274"/>
    </row>
    <row r="82" spans="1:231" s="23" customFormat="1">
      <c r="A82" s="27"/>
      <c r="B82" s="115" t="s">
        <v>839</v>
      </c>
      <c r="C82" s="115"/>
      <c r="D82" s="187"/>
      <c r="E82" s="277"/>
      <c r="F82" s="277"/>
      <c r="G82" s="342"/>
      <c r="H82" s="274"/>
      <c r="I82" s="274"/>
      <c r="J82" s="274"/>
      <c r="K82" s="274"/>
    </row>
    <row r="83" spans="1:231" s="23" customFormat="1" ht="25.5">
      <c r="A83" s="25">
        <v>1</v>
      </c>
      <c r="B83" s="29" t="s">
        <v>840</v>
      </c>
      <c r="C83" s="25" t="s">
        <v>794</v>
      </c>
      <c r="D83" s="186">
        <v>0.91935999999999996</v>
      </c>
      <c r="E83" s="277"/>
      <c r="F83" s="300">
        <f t="shared" ref="F83:F88" si="10">E83*D83</f>
        <v>0</v>
      </c>
      <c r="G83" s="342"/>
      <c r="H83" s="274"/>
      <c r="I83" s="274"/>
      <c r="J83" s="274"/>
      <c r="K83" s="274"/>
    </row>
    <row r="84" spans="1:231" s="23" customFormat="1" ht="25.5">
      <c r="A84" s="25">
        <v>2</v>
      </c>
      <c r="B84" s="29" t="s">
        <v>841</v>
      </c>
      <c r="C84" s="25" t="s">
        <v>794</v>
      </c>
      <c r="D84" s="186">
        <v>3.3449199999999997</v>
      </c>
      <c r="E84" s="277"/>
      <c r="F84" s="300">
        <f t="shared" si="10"/>
        <v>0</v>
      </c>
      <c r="G84" s="342"/>
      <c r="H84" s="274"/>
      <c r="I84" s="274"/>
      <c r="J84" s="274"/>
      <c r="K84" s="274"/>
    </row>
    <row r="85" spans="1:231" s="23" customFormat="1" ht="25.5">
      <c r="A85" s="25">
        <v>3</v>
      </c>
      <c r="B85" s="29" t="s">
        <v>842</v>
      </c>
      <c r="C85" s="25" t="s">
        <v>794</v>
      </c>
      <c r="D85" s="186">
        <v>1.58</v>
      </c>
      <c r="E85" s="277"/>
      <c r="F85" s="300">
        <f t="shared" si="10"/>
        <v>0</v>
      </c>
      <c r="G85" s="342"/>
      <c r="H85" s="274"/>
      <c r="I85" s="274"/>
      <c r="J85" s="274"/>
      <c r="K85" s="274"/>
    </row>
    <row r="86" spans="1:231" s="13" customFormat="1" ht="25.5">
      <c r="A86" s="12">
        <v>4</v>
      </c>
      <c r="B86" s="83" t="s">
        <v>843</v>
      </c>
      <c r="C86" s="12" t="s">
        <v>844</v>
      </c>
      <c r="D86" s="173">
        <v>630</v>
      </c>
      <c r="E86" s="301"/>
      <c r="F86" s="300">
        <f t="shared" si="10"/>
        <v>0</v>
      </c>
      <c r="G86" s="334"/>
      <c r="H86" s="271"/>
      <c r="I86" s="271"/>
      <c r="J86" s="271"/>
      <c r="K86" s="271"/>
    </row>
    <row r="87" spans="1:231" s="11" customFormat="1" ht="25.5">
      <c r="A87" s="10">
        <v>5</v>
      </c>
      <c r="B87" s="129" t="s">
        <v>845</v>
      </c>
      <c r="C87" s="10" t="s">
        <v>802</v>
      </c>
      <c r="D87" s="172">
        <v>1600</v>
      </c>
      <c r="E87" s="300"/>
      <c r="F87" s="300">
        <f t="shared" si="10"/>
        <v>0</v>
      </c>
      <c r="G87" s="333"/>
      <c r="H87" s="107"/>
      <c r="I87" s="107"/>
      <c r="J87" s="107"/>
      <c r="K87" s="107"/>
    </row>
    <row r="88" spans="1:231" s="23" customFormat="1" ht="25.5">
      <c r="A88" s="25">
        <v>6</v>
      </c>
      <c r="B88" s="29" t="s">
        <v>846</v>
      </c>
      <c r="C88" s="25" t="s">
        <v>786</v>
      </c>
      <c r="D88" s="188">
        <v>115</v>
      </c>
      <c r="E88" s="277"/>
      <c r="F88" s="300">
        <f t="shared" si="10"/>
        <v>0</v>
      </c>
      <c r="G88" s="342"/>
      <c r="H88" s="274"/>
      <c r="I88" s="274"/>
      <c r="J88" s="274"/>
      <c r="K88" s="274"/>
    </row>
    <row r="89" spans="1:231" s="31" customFormat="1">
      <c r="A89" s="35"/>
      <c r="B89" s="315" t="s">
        <v>847</v>
      </c>
      <c r="C89" s="35"/>
      <c r="D89" s="189"/>
      <c r="E89" s="275"/>
      <c r="F89" s="275"/>
      <c r="G89" s="344"/>
      <c r="H89" s="275"/>
      <c r="I89" s="275"/>
      <c r="J89" s="275"/>
      <c r="K89" s="275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  <c r="CS89" s="30"/>
      <c r="CT89" s="30"/>
      <c r="CU89" s="30"/>
      <c r="CV89" s="30"/>
      <c r="CW89" s="30"/>
      <c r="CX89" s="30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30"/>
      <c r="EQ89" s="30"/>
      <c r="ER89" s="30"/>
      <c r="ES89" s="30"/>
      <c r="ET89" s="30"/>
      <c r="EU89" s="30"/>
      <c r="EV89" s="30"/>
      <c r="EW89" s="30"/>
      <c r="EX89" s="30"/>
      <c r="EY89" s="30"/>
      <c r="EZ89" s="30"/>
      <c r="FA89" s="30"/>
      <c r="FB89" s="30"/>
      <c r="FC89" s="30"/>
      <c r="FD89" s="30"/>
      <c r="FE89" s="30"/>
      <c r="FF89" s="30"/>
      <c r="FG89" s="30"/>
      <c r="FH89" s="30"/>
      <c r="FI89" s="30"/>
      <c r="FJ89" s="30"/>
      <c r="FK89" s="30"/>
      <c r="FL89" s="30"/>
      <c r="FM89" s="30"/>
      <c r="FN89" s="30"/>
      <c r="FO89" s="30"/>
      <c r="FP89" s="30"/>
      <c r="FQ89" s="30"/>
      <c r="FR89" s="30"/>
      <c r="FS89" s="30"/>
      <c r="FT89" s="30"/>
      <c r="FU89" s="30"/>
      <c r="FV89" s="30"/>
      <c r="FW89" s="30"/>
      <c r="FX89" s="30"/>
      <c r="FY89" s="30"/>
      <c r="FZ89" s="30"/>
      <c r="GA89" s="30"/>
      <c r="GB89" s="30"/>
      <c r="GC89" s="30"/>
      <c r="GD89" s="30"/>
      <c r="GE89" s="30"/>
      <c r="GF89" s="30"/>
      <c r="GG89" s="30"/>
      <c r="GH89" s="30"/>
      <c r="GI89" s="30"/>
      <c r="GJ89" s="30"/>
      <c r="GK89" s="30"/>
      <c r="GL89" s="30"/>
      <c r="GM89" s="30"/>
      <c r="GN89" s="30"/>
      <c r="GO89" s="30"/>
      <c r="GP89" s="30"/>
      <c r="GQ89" s="30"/>
      <c r="GR89" s="30"/>
      <c r="GS89" s="30"/>
      <c r="GT89" s="30"/>
      <c r="GU89" s="30"/>
      <c r="GV89" s="30"/>
      <c r="GW89" s="30"/>
      <c r="GX89" s="30"/>
      <c r="GY89" s="30"/>
      <c r="GZ89" s="30"/>
      <c r="HA89" s="30"/>
      <c r="HB89" s="30"/>
      <c r="HC89" s="30"/>
      <c r="HD89" s="30"/>
      <c r="HE89" s="30"/>
      <c r="HF89" s="30"/>
      <c r="HG89" s="30"/>
      <c r="HH89" s="30"/>
      <c r="HI89" s="30"/>
      <c r="HJ89" s="30"/>
      <c r="HK89" s="30"/>
      <c r="HL89" s="30"/>
      <c r="HM89" s="30"/>
      <c r="HN89" s="30"/>
      <c r="HO89" s="30"/>
      <c r="HP89" s="30"/>
      <c r="HQ89" s="30"/>
      <c r="HR89" s="30"/>
      <c r="HS89" s="30"/>
      <c r="HT89" s="30"/>
      <c r="HU89" s="30"/>
      <c r="HV89" s="30"/>
      <c r="HW89" s="30"/>
    </row>
    <row r="90" spans="1:231" s="31" customFormat="1" ht="25.5">
      <c r="A90" s="10">
        <v>1</v>
      </c>
      <c r="B90" s="129" t="s">
        <v>848</v>
      </c>
      <c r="C90" s="10" t="s">
        <v>786</v>
      </c>
      <c r="D90" s="181">
        <v>20.139999999999997</v>
      </c>
      <c r="E90" s="275"/>
      <c r="F90" s="300">
        <f t="shared" ref="F90:F92" si="11">E90*D90</f>
        <v>0</v>
      </c>
      <c r="G90" s="344"/>
      <c r="H90" s="275"/>
      <c r="I90" s="275"/>
      <c r="J90" s="275"/>
      <c r="K90" s="275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</row>
    <row r="91" spans="1:231" s="21" customFormat="1">
      <c r="A91" s="20">
        <v>2</v>
      </c>
      <c r="B91" s="133" t="s">
        <v>805</v>
      </c>
      <c r="C91" s="20" t="s">
        <v>794</v>
      </c>
      <c r="D91" s="180">
        <v>3.3800199999999996</v>
      </c>
      <c r="E91" s="306"/>
      <c r="F91" s="300">
        <f t="shared" si="11"/>
        <v>0</v>
      </c>
      <c r="G91" s="341"/>
      <c r="H91" s="273"/>
      <c r="I91" s="273"/>
      <c r="J91" s="273"/>
      <c r="K91" s="273"/>
    </row>
    <row r="92" spans="1:231" s="21" customFormat="1">
      <c r="A92" s="20">
        <v>3</v>
      </c>
      <c r="B92" s="133" t="s">
        <v>809</v>
      </c>
      <c r="C92" s="20" t="s">
        <v>794</v>
      </c>
      <c r="D92" s="183">
        <v>0.37498999999999999</v>
      </c>
      <c r="E92" s="306"/>
      <c r="F92" s="300">
        <f t="shared" si="11"/>
        <v>0</v>
      </c>
      <c r="G92" s="341"/>
      <c r="H92" s="273"/>
      <c r="I92" s="273"/>
      <c r="J92" s="273"/>
      <c r="K92" s="273"/>
    </row>
    <row r="93" spans="1:231" s="9" customFormat="1">
      <c r="A93" s="8"/>
      <c r="B93" s="115" t="s">
        <v>849</v>
      </c>
      <c r="C93" s="8"/>
      <c r="D93" s="177"/>
      <c r="E93" s="300"/>
      <c r="F93" s="300"/>
      <c r="G93" s="333"/>
      <c r="H93" s="107"/>
      <c r="I93" s="107"/>
      <c r="J93" s="107"/>
      <c r="K93" s="107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</row>
    <row r="94" spans="1:231" s="23" customFormat="1">
      <c r="A94" s="25">
        <v>1</v>
      </c>
      <c r="B94" s="133" t="s">
        <v>850</v>
      </c>
      <c r="C94" s="25" t="s">
        <v>794</v>
      </c>
      <c r="D94" s="186">
        <v>0.14027999999999999</v>
      </c>
      <c r="E94" s="277"/>
      <c r="F94" s="300">
        <f>E94*D94</f>
        <v>0</v>
      </c>
      <c r="G94" s="342"/>
      <c r="H94" s="274"/>
      <c r="I94" s="274"/>
      <c r="J94" s="274"/>
      <c r="K94" s="274"/>
    </row>
    <row r="95" spans="1:231" s="32" customFormat="1">
      <c r="A95" s="35"/>
      <c r="B95" s="315" t="s">
        <v>851</v>
      </c>
      <c r="C95" s="35"/>
      <c r="D95" s="189"/>
      <c r="E95" s="275"/>
      <c r="F95" s="275"/>
      <c r="G95" s="344"/>
      <c r="H95" s="275"/>
      <c r="I95" s="275"/>
      <c r="J95" s="275"/>
      <c r="K95" s="275"/>
    </row>
    <row r="96" spans="1:231" s="34" customFormat="1" ht="25.5">
      <c r="A96" s="33">
        <v>1</v>
      </c>
      <c r="B96" s="134" t="s">
        <v>852</v>
      </c>
      <c r="C96" s="33" t="s">
        <v>786</v>
      </c>
      <c r="D96" s="190">
        <v>1.35</v>
      </c>
      <c r="E96" s="308"/>
      <c r="F96" s="300">
        <f t="shared" ref="F96:F100" si="12">E96*D96</f>
        <v>0</v>
      </c>
      <c r="G96" s="345"/>
      <c r="H96" s="276"/>
      <c r="I96" s="276"/>
      <c r="J96" s="276"/>
      <c r="K96" s="276"/>
    </row>
    <row r="97" spans="1:231" s="11" customFormat="1">
      <c r="A97" s="10">
        <v>2</v>
      </c>
      <c r="B97" s="129" t="s">
        <v>853</v>
      </c>
      <c r="C97" s="10" t="s">
        <v>786</v>
      </c>
      <c r="D97" s="172">
        <v>25.8</v>
      </c>
      <c r="E97" s="300"/>
      <c r="F97" s="300">
        <f t="shared" si="12"/>
        <v>0</v>
      </c>
      <c r="G97" s="333"/>
      <c r="H97" s="107"/>
      <c r="I97" s="107"/>
      <c r="J97" s="107"/>
      <c r="K97" s="107"/>
    </row>
    <row r="98" spans="1:231" s="21" customFormat="1">
      <c r="A98" s="20">
        <v>3</v>
      </c>
      <c r="B98" s="133" t="s">
        <v>811</v>
      </c>
      <c r="C98" s="20" t="s">
        <v>794</v>
      </c>
      <c r="D98" s="183">
        <v>2.6981499999999996</v>
      </c>
      <c r="E98" s="306"/>
      <c r="F98" s="300">
        <f t="shared" si="12"/>
        <v>0</v>
      </c>
      <c r="G98" s="341"/>
      <c r="H98" s="273"/>
      <c r="I98" s="273"/>
      <c r="J98" s="273"/>
      <c r="K98" s="273"/>
    </row>
    <row r="99" spans="1:231" s="21" customFormat="1">
      <c r="A99" s="20">
        <v>4</v>
      </c>
      <c r="B99" s="133" t="s">
        <v>804</v>
      </c>
      <c r="C99" s="20" t="s">
        <v>794</v>
      </c>
      <c r="D99" s="183">
        <v>1.5980000000000001E-2</v>
      </c>
      <c r="E99" s="306"/>
      <c r="F99" s="300">
        <f t="shared" si="12"/>
        <v>0</v>
      </c>
      <c r="G99" s="341"/>
      <c r="H99" s="273"/>
      <c r="I99" s="273"/>
      <c r="J99" s="273"/>
      <c r="K99" s="273"/>
    </row>
    <row r="100" spans="1:231" s="21" customFormat="1">
      <c r="A100" s="20">
        <v>5</v>
      </c>
      <c r="B100" s="133" t="s">
        <v>825</v>
      </c>
      <c r="C100" s="20" t="s">
        <v>794</v>
      </c>
      <c r="D100" s="183">
        <v>2.6839999999999999E-2</v>
      </c>
      <c r="E100" s="306"/>
      <c r="F100" s="300">
        <f t="shared" si="12"/>
        <v>0</v>
      </c>
      <c r="G100" s="341"/>
      <c r="H100" s="273"/>
      <c r="I100" s="273"/>
      <c r="J100" s="273"/>
      <c r="K100" s="273"/>
    </row>
    <row r="101" spans="1:231" s="9" customFormat="1">
      <c r="A101" s="8"/>
      <c r="B101" s="115" t="s">
        <v>854</v>
      </c>
      <c r="C101" s="8"/>
      <c r="D101" s="177"/>
      <c r="E101" s="300"/>
      <c r="F101" s="300"/>
      <c r="G101" s="333"/>
      <c r="H101" s="107"/>
      <c r="I101" s="107"/>
      <c r="J101" s="107"/>
      <c r="K101" s="107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</row>
    <row r="102" spans="1:231" s="13" customFormat="1" ht="25.5">
      <c r="A102" s="12">
        <v>1</v>
      </c>
      <c r="B102" s="83" t="s">
        <v>833</v>
      </c>
      <c r="C102" s="12" t="s">
        <v>786</v>
      </c>
      <c r="D102" s="185">
        <v>3.57</v>
      </c>
      <c r="E102" s="301"/>
      <c r="F102" s="300">
        <f t="shared" ref="F102:F104" si="13">E102*D102</f>
        <v>0</v>
      </c>
      <c r="G102" s="334"/>
      <c r="H102" s="271"/>
      <c r="I102" s="271"/>
      <c r="J102" s="271"/>
      <c r="K102" s="271"/>
    </row>
    <row r="103" spans="1:231" s="21" customFormat="1">
      <c r="A103" s="20">
        <v>2</v>
      </c>
      <c r="B103" s="133" t="s">
        <v>811</v>
      </c>
      <c r="C103" s="20" t="s">
        <v>794</v>
      </c>
      <c r="D103" s="180">
        <v>0.8317699999999999</v>
      </c>
      <c r="E103" s="306"/>
      <c r="F103" s="300">
        <f t="shared" si="13"/>
        <v>0</v>
      </c>
      <c r="G103" s="341"/>
      <c r="H103" s="273"/>
      <c r="I103" s="273"/>
      <c r="J103" s="273"/>
      <c r="K103" s="273"/>
    </row>
    <row r="104" spans="1:231" s="21" customFormat="1">
      <c r="A104" s="20">
        <v>3</v>
      </c>
      <c r="B104" s="133" t="s">
        <v>825</v>
      </c>
      <c r="C104" s="20" t="s">
        <v>794</v>
      </c>
      <c r="D104" s="180">
        <v>0.23025999999999999</v>
      </c>
      <c r="E104" s="306"/>
      <c r="F104" s="300">
        <f t="shared" si="13"/>
        <v>0</v>
      </c>
      <c r="G104" s="341"/>
      <c r="H104" s="273"/>
      <c r="I104" s="273"/>
      <c r="J104" s="273"/>
      <c r="K104" s="273"/>
    </row>
    <row r="105" spans="1:231" s="23" customFormat="1">
      <c r="A105" s="27"/>
      <c r="B105" s="115" t="s">
        <v>855</v>
      </c>
      <c r="C105" s="28"/>
      <c r="D105" s="187"/>
      <c r="E105" s="277"/>
      <c r="F105" s="277"/>
      <c r="G105" s="342"/>
      <c r="H105" s="274"/>
      <c r="I105" s="274"/>
      <c r="J105" s="274"/>
      <c r="K105" s="274"/>
    </row>
    <row r="106" spans="1:231" s="23" customFormat="1" ht="25.5">
      <c r="A106" s="25">
        <v>1</v>
      </c>
      <c r="B106" s="29" t="s">
        <v>856</v>
      </c>
      <c r="C106" s="25" t="s">
        <v>794</v>
      </c>
      <c r="D106" s="184">
        <v>0.73260000000000003</v>
      </c>
      <c r="E106" s="277"/>
      <c r="F106" s="300">
        <f t="shared" ref="F106:F109" si="14">E106*D106</f>
        <v>0</v>
      </c>
      <c r="G106" s="342"/>
      <c r="H106" s="274"/>
      <c r="I106" s="274"/>
      <c r="J106" s="274"/>
      <c r="K106" s="274"/>
    </row>
    <row r="107" spans="1:231" s="23" customFormat="1" ht="25.5">
      <c r="A107" s="25">
        <v>2</v>
      </c>
      <c r="B107" s="29" t="s">
        <v>842</v>
      </c>
      <c r="C107" s="25" t="s">
        <v>794</v>
      </c>
      <c r="D107" s="186">
        <v>0.79</v>
      </c>
      <c r="E107" s="277"/>
      <c r="F107" s="300">
        <f t="shared" si="14"/>
        <v>0</v>
      </c>
      <c r="G107" s="342"/>
      <c r="H107" s="274"/>
      <c r="I107" s="274"/>
      <c r="J107" s="274"/>
      <c r="K107" s="274"/>
    </row>
    <row r="108" spans="1:231" s="13" customFormat="1" ht="25.5">
      <c r="A108" s="12">
        <v>3</v>
      </c>
      <c r="B108" s="83" t="s">
        <v>843</v>
      </c>
      <c r="C108" s="12" t="s">
        <v>844</v>
      </c>
      <c r="D108" s="173">
        <v>900</v>
      </c>
      <c r="E108" s="301"/>
      <c r="F108" s="300">
        <f t="shared" si="14"/>
        <v>0</v>
      </c>
      <c r="G108" s="334"/>
      <c r="H108" s="271"/>
      <c r="I108" s="271"/>
      <c r="J108" s="271"/>
      <c r="K108" s="271"/>
    </row>
    <row r="109" spans="1:231" s="23" customFormat="1" ht="25.5">
      <c r="A109" s="25">
        <v>4</v>
      </c>
      <c r="B109" s="29" t="s">
        <v>846</v>
      </c>
      <c r="C109" s="25" t="s">
        <v>786</v>
      </c>
      <c r="D109" s="188">
        <v>32</v>
      </c>
      <c r="E109" s="277"/>
      <c r="F109" s="300">
        <f t="shared" si="14"/>
        <v>0</v>
      </c>
      <c r="G109" s="342"/>
      <c r="H109" s="274"/>
      <c r="I109" s="274"/>
      <c r="J109" s="274"/>
      <c r="K109" s="274"/>
    </row>
    <row r="110" spans="1:231" s="31" customFormat="1">
      <c r="B110" s="315" t="s">
        <v>857</v>
      </c>
      <c r="C110" s="118"/>
      <c r="D110" s="191"/>
      <c r="E110" s="275"/>
      <c r="F110" s="275"/>
      <c r="G110" s="344"/>
      <c r="H110" s="275"/>
      <c r="I110" s="275"/>
      <c r="J110" s="275"/>
      <c r="K110" s="275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30"/>
      <c r="CQ110" s="30"/>
      <c r="CR110" s="30"/>
      <c r="CS110" s="30"/>
      <c r="CT110" s="30"/>
      <c r="CU110" s="30"/>
      <c r="CV110" s="30"/>
      <c r="CW110" s="30"/>
      <c r="CX110" s="30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30"/>
      <c r="EQ110" s="30"/>
      <c r="ER110" s="30"/>
      <c r="ES110" s="30"/>
      <c r="ET110" s="30"/>
      <c r="EU110" s="30"/>
      <c r="EV110" s="30"/>
      <c r="EW110" s="30"/>
      <c r="EX110" s="30"/>
      <c r="EY110" s="30"/>
      <c r="EZ110" s="30"/>
      <c r="FA110" s="30"/>
      <c r="FB110" s="30"/>
      <c r="FC110" s="30"/>
      <c r="FD110" s="30"/>
      <c r="FE110" s="30"/>
      <c r="FF110" s="30"/>
      <c r="FG110" s="30"/>
      <c r="FH110" s="30"/>
      <c r="FI110" s="30"/>
      <c r="FJ110" s="30"/>
      <c r="FK110" s="30"/>
      <c r="FL110" s="30"/>
      <c r="FM110" s="30"/>
      <c r="FN110" s="30"/>
      <c r="FO110" s="30"/>
      <c r="FP110" s="30"/>
      <c r="FQ110" s="30"/>
      <c r="FR110" s="30"/>
      <c r="FS110" s="30"/>
      <c r="FT110" s="30"/>
      <c r="FU110" s="30"/>
      <c r="FV110" s="30"/>
      <c r="FW110" s="30"/>
      <c r="FX110" s="30"/>
      <c r="FY110" s="30"/>
      <c r="FZ110" s="30"/>
      <c r="GA110" s="30"/>
      <c r="GB110" s="30"/>
      <c r="GC110" s="30"/>
      <c r="GD110" s="30"/>
      <c r="GE110" s="30"/>
      <c r="GF110" s="30"/>
      <c r="GG110" s="30"/>
      <c r="GH110" s="30"/>
      <c r="GI110" s="30"/>
      <c r="GJ110" s="30"/>
      <c r="GK110" s="30"/>
      <c r="GL110" s="30"/>
      <c r="GM110" s="30"/>
      <c r="GN110" s="30"/>
      <c r="GO110" s="30"/>
      <c r="GP110" s="30"/>
      <c r="GQ110" s="30"/>
      <c r="GR110" s="30"/>
      <c r="GS110" s="30"/>
      <c r="GT110" s="30"/>
      <c r="GU110" s="30"/>
      <c r="GV110" s="30"/>
      <c r="GW110" s="30"/>
      <c r="GX110" s="30"/>
      <c r="GY110" s="30"/>
      <c r="GZ110" s="30"/>
      <c r="HA110" s="30"/>
      <c r="HB110" s="30"/>
      <c r="HC110" s="30"/>
      <c r="HD110" s="30"/>
      <c r="HE110" s="30"/>
      <c r="HF110" s="30"/>
      <c r="HG110" s="30"/>
      <c r="HH110" s="30"/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30"/>
    </row>
    <row r="111" spans="1:231" s="21" customFormat="1" ht="25.5">
      <c r="A111" s="20">
        <v>1</v>
      </c>
      <c r="B111" s="133" t="s">
        <v>858</v>
      </c>
      <c r="C111" s="20" t="s">
        <v>786</v>
      </c>
      <c r="D111" s="179">
        <v>0.4</v>
      </c>
      <c r="E111" s="306"/>
      <c r="F111" s="300">
        <f t="shared" ref="F111:F115" si="15">E111*D111</f>
        <v>0</v>
      </c>
      <c r="G111" s="341"/>
      <c r="H111" s="273"/>
      <c r="I111" s="273"/>
      <c r="J111" s="273"/>
      <c r="K111" s="273"/>
    </row>
    <row r="112" spans="1:231" s="11" customFormat="1" ht="25.5">
      <c r="A112" s="10">
        <v>2</v>
      </c>
      <c r="B112" s="129" t="s">
        <v>859</v>
      </c>
      <c r="C112" s="10" t="s">
        <v>786</v>
      </c>
      <c r="D112" s="172">
        <v>59</v>
      </c>
      <c r="E112" s="300"/>
      <c r="F112" s="300">
        <f t="shared" si="15"/>
        <v>0</v>
      </c>
      <c r="G112" s="333"/>
      <c r="H112" s="107"/>
      <c r="I112" s="107"/>
      <c r="J112" s="107"/>
      <c r="K112" s="107"/>
    </row>
    <row r="113" spans="1:231" s="11" customFormat="1" ht="25.5">
      <c r="A113" s="10">
        <v>3</v>
      </c>
      <c r="B113" s="129" t="s">
        <v>860</v>
      </c>
      <c r="C113" s="10" t="s">
        <v>786</v>
      </c>
      <c r="D113" s="181">
        <v>6.9</v>
      </c>
      <c r="E113" s="300"/>
      <c r="F113" s="300">
        <f t="shared" si="15"/>
        <v>0</v>
      </c>
      <c r="G113" s="333"/>
      <c r="H113" s="107"/>
      <c r="I113" s="107"/>
      <c r="J113" s="107"/>
      <c r="K113" s="107"/>
    </row>
    <row r="114" spans="1:231" s="31" customFormat="1" ht="25.5">
      <c r="A114" s="10">
        <v>4</v>
      </c>
      <c r="B114" s="129" t="s">
        <v>861</v>
      </c>
      <c r="C114" s="10" t="s">
        <v>786</v>
      </c>
      <c r="D114" s="181">
        <v>7.15</v>
      </c>
      <c r="E114" s="275"/>
      <c r="F114" s="300">
        <f t="shared" si="15"/>
        <v>0</v>
      </c>
      <c r="G114" s="344"/>
      <c r="H114" s="275"/>
      <c r="I114" s="275"/>
      <c r="J114" s="275"/>
      <c r="K114" s="275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</row>
    <row r="115" spans="1:231" s="21" customFormat="1">
      <c r="A115" s="20">
        <v>5</v>
      </c>
      <c r="B115" s="133" t="s">
        <v>811</v>
      </c>
      <c r="C115" s="20" t="s">
        <v>794</v>
      </c>
      <c r="D115" s="183">
        <v>0.51100000000000001</v>
      </c>
      <c r="E115" s="306"/>
      <c r="F115" s="300">
        <f t="shared" si="15"/>
        <v>0</v>
      </c>
      <c r="G115" s="341"/>
      <c r="H115" s="273"/>
      <c r="I115" s="273"/>
      <c r="J115" s="273"/>
      <c r="K115" s="273"/>
    </row>
    <row r="116" spans="1:231" s="114" customFormat="1">
      <c r="A116" s="292"/>
      <c r="B116" s="293" t="s">
        <v>862</v>
      </c>
      <c r="C116" s="292"/>
      <c r="D116" s="294"/>
      <c r="E116" s="304"/>
      <c r="F116" s="304">
        <f>SUM(F17:F115)</f>
        <v>0</v>
      </c>
      <c r="G116" s="337">
        <v>31.084</v>
      </c>
      <c r="H116" s="365">
        <f>G116*0.9</f>
        <v>27.9756</v>
      </c>
      <c r="I116" s="365">
        <f>G116*1.1</f>
        <v>34.192399999999999</v>
      </c>
      <c r="J116" s="365" t="e">
        <f>+F116*1.03*1.2/$F$896*100</f>
        <v>#DIV/0!</v>
      </c>
      <c r="K116" s="365" t="e">
        <f>IF(AND(ROUND(J116,3)&lt;=ROUND(I116,3),ROUND(J116,3)&gt;=ROUND(H116,3)),"соответствует","не соответствует")</f>
        <v>#DIV/0!</v>
      </c>
    </row>
    <row r="117" spans="1:231" s="9" customFormat="1">
      <c r="A117" s="112"/>
      <c r="B117" s="139" t="s">
        <v>863</v>
      </c>
      <c r="C117" s="112"/>
      <c r="D117" s="171"/>
      <c r="E117" s="112"/>
      <c r="F117" s="112"/>
      <c r="G117" s="332"/>
      <c r="H117" s="112"/>
      <c r="I117" s="112"/>
      <c r="J117" s="112"/>
      <c r="K117" s="112"/>
    </row>
    <row r="118" spans="1:231" s="31" customFormat="1">
      <c r="A118" s="35"/>
      <c r="B118" s="315" t="s">
        <v>864</v>
      </c>
      <c r="C118" s="35"/>
      <c r="D118" s="189"/>
      <c r="E118" s="275"/>
      <c r="F118" s="275"/>
      <c r="G118" s="344"/>
      <c r="H118" s="275"/>
      <c r="I118" s="275"/>
      <c r="J118" s="275"/>
      <c r="K118" s="275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</row>
    <row r="119" spans="1:231" s="11" customFormat="1" ht="25.5">
      <c r="A119" s="10">
        <v>1</v>
      </c>
      <c r="B119" s="129" t="s">
        <v>865</v>
      </c>
      <c r="C119" s="10" t="s">
        <v>802</v>
      </c>
      <c r="D119" s="172">
        <v>378.29999999999995</v>
      </c>
      <c r="E119" s="300"/>
      <c r="F119" s="300">
        <f t="shared" ref="F119:F132" si="16">E119*D119</f>
        <v>0</v>
      </c>
      <c r="G119" s="333"/>
      <c r="H119" s="107"/>
      <c r="I119" s="107"/>
      <c r="J119" s="107"/>
      <c r="K119" s="107"/>
    </row>
    <row r="120" spans="1:231" s="13" customFormat="1" ht="25.5">
      <c r="A120" s="12">
        <v>2</v>
      </c>
      <c r="B120" s="83" t="s">
        <v>866</v>
      </c>
      <c r="C120" s="12" t="s">
        <v>786</v>
      </c>
      <c r="D120" s="173">
        <v>56.74499999999999</v>
      </c>
      <c r="E120" s="301"/>
      <c r="F120" s="300">
        <f t="shared" si="16"/>
        <v>0</v>
      </c>
      <c r="G120" s="334"/>
      <c r="H120" s="271"/>
      <c r="I120" s="271"/>
      <c r="J120" s="271"/>
      <c r="K120" s="271"/>
    </row>
    <row r="121" spans="1:231" s="11" customFormat="1">
      <c r="A121" s="10">
        <v>3</v>
      </c>
      <c r="B121" s="129" t="s">
        <v>867</v>
      </c>
      <c r="C121" s="10" t="s">
        <v>802</v>
      </c>
      <c r="D121" s="173">
        <v>378.29999999999995</v>
      </c>
      <c r="E121" s="300"/>
      <c r="F121" s="300">
        <f t="shared" si="16"/>
        <v>0</v>
      </c>
      <c r="G121" s="333"/>
      <c r="H121" s="107"/>
      <c r="I121" s="107"/>
      <c r="J121" s="107"/>
      <c r="K121" s="107"/>
    </row>
    <row r="122" spans="1:231" s="11" customFormat="1" ht="38.25">
      <c r="A122" s="10">
        <v>4</v>
      </c>
      <c r="B122" s="129" t="s">
        <v>868</v>
      </c>
      <c r="C122" s="10" t="s">
        <v>802</v>
      </c>
      <c r="D122" s="172">
        <v>901.9799999999999</v>
      </c>
      <c r="E122" s="300"/>
      <c r="F122" s="300">
        <f t="shared" si="16"/>
        <v>0</v>
      </c>
      <c r="G122" s="333"/>
      <c r="H122" s="107"/>
      <c r="I122" s="107"/>
      <c r="J122" s="107"/>
      <c r="K122" s="107"/>
    </row>
    <row r="123" spans="1:231" s="13" customFormat="1" ht="38.25">
      <c r="A123" s="12">
        <v>5</v>
      </c>
      <c r="B123" s="83" t="s">
        <v>869</v>
      </c>
      <c r="C123" s="12" t="s">
        <v>802</v>
      </c>
      <c r="D123" s="173">
        <v>649.20000000000005</v>
      </c>
      <c r="E123" s="301"/>
      <c r="F123" s="300">
        <f t="shared" si="16"/>
        <v>0</v>
      </c>
      <c r="G123" s="334"/>
      <c r="H123" s="271"/>
      <c r="I123" s="271"/>
      <c r="J123" s="271"/>
      <c r="K123" s="271"/>
    </row>
    <row r="124" spans="1:231" s="11" customFormat="1" ht="38.25">
      <c r="A124" s="10">
        <v>6</v>
      </c>
      <c r="B124" s="129" t="s">
        <v>870</v>
      </c>
      <c r="C124" s="10" t="s">
        <v>786</v>
      </c>
      <c r="D124" s="172">
        <v>105.5592</v>
      </c>
      <c r="E124" s="300"/>
      <c r="F124" s="300">
        <f t="shared" si="16"/>
        <v>0</v>
      </c>
      <c r="G124" s="333"/>
      <c r="H124" s="107"/>
      <c r="I124" s="107"/>
      <c r="J124" s="107"/>
      <c r="K124" s="107"/>
    </row>
    <row r="125" spans="1:231" s="11" customFormat="1" ht="25.5">
      <c r="A125" s="10">
        <v>7</v>
      </c>
      <c r="B125" s="129" t="s">
        <v>871</v>
      </c>
      <c r="C125" s="10" t="s">
        <v>802</v>
      </c>
      <c r="D125" s="172">
        <v>476.57999999999993</v>
      </c>
      <c r="E125" s="300"/>
      <c r="F125" s="300">
        <f t="shared" si="16"/>
        <v>0</v>
      </c>
      <c r="G125" s="333"/>
      <c r="H125" s="107"/>
      <c r="I125" s="107"/>
      <c r="J125" s="107"/>
      <c r="K125" s="107"/>
    </row>
    <row r="126" spans="1:231" s="11" customFormat="1" ht="38.25">
      <c r="A126" s="10">
        <v>8</v>
      </c>
      <c r="B126" s="129" t="s">
        <v>872</v>
      </c>
      <c r="C126" s="10" t="s">
        <v>802</v>
      </c>
      <c r="D126" s="172">
        <v>767.8</v>
      </c>
      <c r="E126" s="300"/>
      <c r="F126" s="300">
        <f t="shared" si="16"/>
        <v>0</v>
      </c>
      <c r="G126" s="333"/>
      <c r="H126" s="107"/>
      <c r="I126" s="107"/>
      <c r="J126" s="107"/>
      <c r="K126" s="107"/>
    </row>
    <row r="127" spans="1:231" s="11" customFormat="1" ht="38.25">
      <c r="A127" s="10">
        <v>9</v>
      </c>
      <c r="B127" s="129" t="s">
        <v>873</v>
      </c>
      <c r="C127" s="10" t="s">
        <v>802</v>
      </c>
      <c r="D127" s="172">
        <v>134.18</v>
      </c>
      <c r="E127" s="300"/>
      <c r="F127" s="300">
        <f t="shared" si="16"/>
        <v>0</v>
      </c>
      <c r="G127" s="333"/>
      <c r="H127" s="107"/>
      <c r="I127" s="107"/>
      <c r="J127" s="107"/>
      <c r="K127" s="107"/>
    </row>
    <row r="128" spans="1:231" s="11" customFormat="1" ht="63.75">
      <c r="A128" s="10">
        <v>10</v>
      </c>
      <c r="B128" s="129" t="s">
        <v>874</v>
      </c>
      <c r="C128" s="10" t="s">
        <v>802</v>
      </c>
      <c r="D128" s="172">
        <v>649.20000000000005</v>
      </c>
      <c r="E128" s="300"/>
      <c r="F128" s="300">
        <f t="shared" si="16"/>
        <v>0</v>
      </c>
      <c r="G128" s="333"/>
      <c r="H128" s="107"/>
      <c r="I128" s="107"/>
      <c r="J128" s="107"/>
      <c r="K128" s="107"/>
    </row>
    <row r="129" spans="1:231" s="11" customFormat="1" ht="25.5">
      <c r="A129" s="10">
        <v>11</v>
      </c>
      <c r="B129" s="129" t="s">
        <v>875</v>
      </c>
      <c r="C129" s="10" t="s">
        <v>802</v>
      </c>
      <c r="D129" s="172">
        <v>55.860000000000007</v>
      </c>
      <c r="E129" s="300"/>
      <c r="F129" s="300">
        <f t="shared" si="16"/>
        <v>0</v>
      </c>
      <c r="G129" s="333"/>
      <c r="H129" s="107"/>
      <c r="I129" s="107"/>
      <c r="J129" s="107"/>
      <c r="K129" s="107"/>
    </row>
    <row r="130" spans="1:231" s="11" customFormat="1" ht="25.5">
      <c r="A130" s="10">
        <v>12</v>
      </c>
      <c r="B130" s="129" t="s">
        <v>876</v>
      </c>
      <c r="C130" s="10" t="s">
        <v>802</v>
      </c>
      <c r="D130" s="172">
        <v>3.88</v>
      </c>
      <c r="E130" s="300"/>
      <c r="F130" s="300">
        <f t="shared" si="16"/>
        <v>0</v>
      </c>
      <c r="G130" s="333"/>
      <c r="H130" s="107"/>
      <c r="I130" s="107"/>
      <c r="J130" s="107"/>
      <c r="K130" s="107"/>
    </row>
    <row r="131" spans="1:231" s="13" customFormat="1">
      <c r="A131" s="12">
        <v>13</v>
      </c>
      <c r="B131" s="83" t="s">
        <v>877</v>
      </c>
      <c r="C131" s="12" t="s">
        <v>844</v>
      </c>
      <c r="D131" s="173">
        <v>43.2</v>
      </c>
      <c r="E131" s="301"/>
      <c r="F131" s="300">
        <f t="shared" si="16"/>
        <v>0</v>
      </c>
      <c r="G131" s="334"/>
      <c r="H131" s="271"/>
      <c r="I131" s="271"/>
      <c r="J131" s="271"/>
      <c r="K131" s="271"/>
    </row>
    <row r="132" spans="1:231" s="11" customFormat="1">
      <c r="A132" s="10">
        <v>14</v>
      </c>
      <c r="B132" s="129" t="s">
        <v>878</v>
      </c>
      <c r="C132" s="10" t="s">
        <v>844</v>
      </c>
      <c r="D132" s="172">
        <v>556</v>
      </c>
      <c r="E132" s="300"/>
      <c r="F132" s="300">
        <f t="shared" si="16"/>
        <v>0</v>
      </c>
      <c r="G132" s="333"/>
      <c r="H132" s="107"/>
      <c r="I132" s="107"/>
      <c r="J132" s="107"/>
      <c r="K132" s="107"/>
    </row>
    <row r="133" spans="1:231" s="31" customFormat="1">
      <c r="A133" s="35"/>
      <c r="B133" s="315" t="s">
        <v>879</v>
      </c>
      <c r="C133" s="35"/>
      <c r="D133" s="189"/>
      <c r="E133" s="275"/>
      <c r="F133" s="275"/>
      <c r="G133" s="344"/>
      <c r="H133" s="275"/>
      <c r="I133" s="275"/>
      <c r="J133" s="275"/>
      <c r="K133" s="275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</row>
    <row r="134" spans="1:231" s="36" customFormat="1" ht="38.25">
      <c r="A134" s="22">
        <v>1</v>
      </c>
      <c r="B134" s="29" t="s">
        <v>880</v>
      </c>
      <c r="C134" s="22" t="s">
        <v>802</v>
      </c>
      <c r="D134" s="192">
        <v>1195.2</v>
      </c>
      <c r="E134" s="277"/>
      <c r="F134" s="300">
        <f t="shared" ref="F134:F144" si="17">E134*D134</f>
        <v>0</v>
      </c>
      <c r="G134" s="342"/>
      <c r="H134" s="277"/>
      <c r="I134" s="277"/>
      <c r="J134" s="277"/>
      <c r="K134" s="277"/>
    </row>
    <row r="135" spans="1:231" s="11" customFormat="1">
      <c r="A135" s="10">
        <v>2</v>
      </c>
      <c r="B135" s="129" t="s">
        <v>881</v>
      </c>
      <c r="C135" s="10" t="s">
        <v>802</v>
      </c>
      <c r="D135" s="172">
        <v>1600.1</v>
      </c>
      <c r="E135" s="18"/>
      <c r="F135" s="300">
        <f t="shared" si="17"/>
        <v>0</v>
      </c>
      <c r="G135" s="346"/>
      <c r="H135" s="18"/>
      <c r="I135" s="18"/>
      <c r="J135" s="18"/>
      <c r="K135" s="18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7"/>
      <c r="CQ135" s="37"/>
      <c r="CR135" s="37"/>
      <c r="CS135" s="37"/>
      <c r="CT135" s="37"/>
      <c r="CU135" s="37"/>
      <c r="CV135" s="37"/>
      <c r="CW135" s="37"/>
      <c r="CX135" s="37"/>
      <c r="CY135" s="37"/>
      <c r="CZ135" s="37"/>
      <c r="DA135" s="37"/>
      <c r="DB135" s="37"/>
      <c r="DC135" s="37"/>
      <c r="DD135" s="37"/>
      <c r="DE135" s="37"/>
      <c r="DF135" s="37"/>
      <c r="DG135" s="37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  <c r="DT135" s="37"/>
      <c r="DU135" s="37"/>
      <c r="DV135" s="37"/>
      <c r="DW135" s="37"/>
      <c r="DX135" s="37"/>
      <c r="DY135" s="37"/>
      <c r="DZ135" s="37"/>
      <c r="EA135" s="37"/>
      <c r="EB135" s="37"/>
      <c r="EC135" s="37"/>
      <c r="ED135" s="37"/>
      <c r="EE135" s="37"/>
      <c r="EF135" s="37"/>
      <c r="EG135" s="37"/>
      <c r="EH135" s="37"/>
      <c r="EI135" s="37"/>
      <c r="EJ135" s="37"/>
      <c r="EK135" s="37"/>
      <c r="EL135" s="37"/>
      <c r="EM135" s="37"/>
      <c r="EN135" s="37"/>
      <c r="EO135" s="37"/>
      <c r="EP135" s="37"/>
      <c r="EQ135" s="37"/>
      <c r="ER135" s="37"/>
      <c r="ES135" s="37"/>
      <c r="ET135" s="37"/>
      <c r="EU135" s="37"/>
      <c r="EV135" s="37"/>
      <c r="EW135" s="37"/>
      <c r="EX135" s="37"/>
      <c r="EY135" s="37"/>
      <c r="EZ135" s="37"/>
      <c r="FA135" s="37"/>
      <c r="FB135" s="37"/>
      <c r="FC135" s="37"/>
      <c r="FD135" s="37"/>
      <c r="FE135" s="37"/>
      <c r="FF135" s="37"/>
      <c r="FG135" s="37"/>
      <c r="FH135" s="37"/>
      <c r="FI135" s="37"/>
      <c r="FJ135" s="37"/>
      <c r="FK135" s="37"/>
      <c r="FL135" s="37"/>
      <c r="FM135" s="37"/>
      <c r="FN135" s="37"/>
      <c r="FO135" s="37"/>
      <c r="FP135" s="37"/>
      <c r="FQ135" s="37"/>
      <c r="FR135" s="37"/>
      <c r="FS135" s="37"/>
      <c r="FT135" s="37"/>
      <c r="FU135" s="37"/>
      <c r="FV135" s="37"/>
      <c r="FW135" s="37"/>
      <c r="FX135" s="37"/>
      <c r="FY135" s="37"/>
      <c r="FZ135" s="37"/>
      <c r="GA135" s="37"/>
      <c r="GB135" s="37"/>
      <c r="GC135" s="37"/>
      <c r="GD135" s="37"/>
      <c r="GE135" s="37"/>
      <c r="GF135" s="37"/>
      <c r="GG135" s="37"/>
      <c r="GH135" s="37"/>
      <c r="GI135" s="37"/>
      <c r="GJ135" s="37"/>
      <c r="GK135" s="37"/>
      <c r="GL135" s="37"/>
      <c r="GM135" s="37"/>
      <c r="GN135" s="37"/>
      <c r="GO135" s="37"/>
      <c r="GP135" s="37"/>
      <c r="GQ135" s="37"/>
      <c r="GR135" s="37"/>
      <c r="GS135" s="37"/>
      <c r="GT135" s="37"/>
      <c r="GU135" s="37"/>
      <c r="GV135" s="37"/>
      <c r="GW135" s="37"/>
      <c r="GX135" s="37"/>
      <c r="GY135" s="37"/>
      <c r="GZ135" s="37"/>
      <c r="HA135" s="37"/>
      <c r="HB135" s="37"/>
      <c r="HC135" s="37"/>
      <c r="HD135" s="37"/>
      <c r="HE135" s="37"/>
      <c r="HF135" s="37"/>
      <c r="HG135" s="37"/>
      <c r="HH135" s="37"/>
      <c r="HI135" s="37"/>
      <c r="HJ135" s="37"/>
      <c r="HK135" s="37"/>
      <c r="HL135" s="37"/>
      <c r="HM135" s="37"/>
      <c r="HN135" s="37"/>
      <c r="HO135" s="37"/>
      <c r="HP135" s="37"/>
      <c r="HQ135" s="37"/>
      <c r="HR135" s="37"/>
      <c r="HS135" s="37"/>
      <c r="HT135" s="37"/>
      <c r="HU135" s="37"/>
    </row>
    <row r="136" spans="1:231" s="11" customFormat="1" ht="25.5">
      <c r="A136" s="10">
        <v>3</v>
      </c>
      <c r="B136" s="129" t="s">
        <v>882</v>
      </c>
      <c r="C136" s="10" t="s">
        <v>802</v>
      </c>
      <c r="D136" s="172">
        <v>1600.1</v>
      </c>
      <c r="E136" s="300"/>
      <c r="F136" s="300">
        <f t="shared" si="17"/>
        <v>0</v>
      </c>
      <c r="G136" s="333"/>
      <c r="H136" s="107"/>
      <c r="I136" s="107"/>
      <c r="J136" s="107"/>
      <c r="K136" s="107"/>
    </row>
    <row r="137" spans="1:231" s="11" customFormat="1">
      <c r="A137" s="10">
        <v>4</v>
      </c>
      <c r="B137" s="129" t="s">
        <v>883</v>
      </c>
      <c r="C137" s="10" t="s">
        <v>802</v>
      </c>
      <c r="D137" s="172">
        <v>445</v>
      </c>
      <c r="E137" s="300"/>
      <c r="F137" s="300">
        <f t="shared" si="17"/>
        <v>0</v>
      </c>
      <c r="G137" s="333"/>
      <c r="H137" s="107"/>
      <c r="I137" s="107"/>
      <c r="J137" s="107"/>
      <c r="K137" s="107"/>
    </row>
    <row r="138" spans="1:231" s="11" customFormat="1">
      <c r="A138" s="10">
        <v>5</v>
      </c>
      <c r="B138" s="129" t="s">
        <v>884</v>
      </c>
      <c r="C138" s="10" t="s">
        <v>802</v>
      </c>
      <c r="D138" s="172">
        <v>445</v>
      </c>
      <c r="E138" s="18"/>
      <c r="F138" s="300">
        <f t="shared" si="17"/>
        <v>0</v>
      </c>
      <c r="G138" s="346"/>
      <c r="H138" s="18"/>
      <c r="I138" s="18"/>
      <c r="J138" s="18"/>
      <c r="K138" s="18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37"/>
      <c r="EH138" s="37"/>
      <c r="EI138" s="37"/>
      <c r="EJ138" s="37"/>
      <c r="EK138" s="37"/>
      <c r="EL138" s="37"/>
      <c r="EM138" s="37"/>
      <c r="EN138" s="37"/>
      <c r="EO138" s="37"/>
      <c r="EP138" s="37"/>
      <c r="EQ138" s="37"/>
      <c r="ER138" s="37"/>
      <c r="ES138" s="37"/>
      <c r="ET138" s="37"/>
      <c r="EU138" s="37"/>
      <c r="EV138" s="37"/>
      <c r="EW138" s="37"/>
      <c r="EX138" s="37"/>
      <c r="EY138" s="37"/>
      <c r="EZ138" s="37"/>
      <c r="FA138" s="37"/>
      <c r="FB138" s="37"/>
      <c r="FC138" s="37"/>
      <c r="FD138" s="37"/>
      <c r="FE138" s="37"/>
      <c r="FF138" s="37"/>
      <c r="FG138" s="37"/>
      <c r="FH138" s="37"/>
      <c r="FI138" s="37"/>
      <c r="FJ138" s="37"/>
      <c r="FK138" s="37"/>
      <c r="FL138" s="37"/>
      <c r="FM138" s="37"/>
      <c r="FN138" s="37"/>
      <c r="FO138" s="37"/>
      <c r="FP138" s="37"/>
      <c r="FQ138" s="37"/>
      <c r="FR138" s="37"/>
      <c r="FS138" s="37"/>
      <c r="FT138" s="37"/>
      <c r="FU138" s="37"/>
      <c r="FV138" s="37"/>
      <c r="FW138" s="37"/>
      <c r="FX138" s="37"/>
      <c r="FY138" s="37"/>
      <c r="FZ138" s="37"/>
      <c r="GA138" s="37"/>
      <c r="GB138" s="37"/>
      <c r="GC138" s="37"/>
      <c r="GD138" s="37"/>
      <c r="GE138" s="37"/>
      <c r="GF138" s="37"/>
      <c r="GG138" s="37"/>
      <c r="GH138" s="37"/>
      <c r="GI138" s="37"/>
      <c r="GJ138" s="37"/>
      <c r="GK138" s="37"/>
      <c r="GL138" s="37"/>
      <c r="GM138" s="37"/>
      <c r="GN138" s="37"/>
      <c r="GO138" s="37"/>
      <c r="GP138" s="37"/>
      <c r="GQ138" s="37"/>
      <c r="GR138" s="37"/>
      <c r="GS138" s="37"/>
      <c r="GT138" s="37"/>
      <c r="GU138" s="37"/>
      <c r="GV138" s="37"/>
      <c r="GW138" s="37"/>
      <c r="GX138" s="37"/>
      <c r="GY138" s="37"/>
      <c r="GZ138" s="37"/>
      <c r="HA138" s="37"/>
      <c r="HB138" s="37"/>
      <c r="HC138" s="37"/>
      <c r="HD138" s="37"/>
      <c r="HE138" s="37"/>
      <c r="HF138" s="37"/>
      <c r="HG138" s="37"/>
      <c r="HH138" s="37"/>
      <c r="HI138" s="37"/>
      <c r="HJ138" s="37"/>
      <c r="HK138" s="37"/>
      <c r="HL138" s="37"/>
      <c r="HM138" s="37"/>
      <c r="HN138" s="37"/>
      <c r="HO138" s="37"/>
      <c r="HP138" s="37"/>
      <c r="HQ138" s="37"/>
      <c r="HR138" s="37"/>
      <c r="HS138" s="37"/>
      <c r="HT138" s="37"/>
      <c r="HU138" s="37"/>
    </row>
    <row r="139" spans="1:231" s="11" customFormat="1" ht="25.5">
      <c r="A139" s="10">
        <v>6</v>
      </c>
      <c r="B139" s="129" t="s">
        <v>885</v>
      </c>
      <c r="C139" s="10" t="s">
        <v>802</v>
      </c>
      <c r="D139" s="172">
        <v>4272.6000000000004</v>
      </c>
      <c r="E139" s="18"/>
      <c r="F139" s="300">
        <f t="shared" si="17"/>
        <v>0</v>
      </c>
      <c r="G139" s="346"/>
      <c r="H139" s="18"/>
      <c r="I139" s="18"/>
      <c r="J139" s="18"/>
      <c r="K139" s="18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37"/>
      <c r="EH139" s="37"/>
      <c r="EI139" s="37"/>
      <c r="EJ139" s="37"/>
      <c r="EK139" s="37"/>
      <c r="EL139" s="37"/>
      <c r="EM139" s="37"/>
      <c r="EN139" s="37"/>
      <c r="EO139" s="37"/>
      <c r="EP139" s="37"/>
      <c r="EQ139" s="37"/>
      <c r="ER139" s="37"/>
      <c r="ES139" s="37"/>
      <c r="ET139" s="37"/>
      <c r="EU139" s="37"/>
      <c r="EV139" s="37"/>
      <c r="EW139" s="37"/>
      <c r="EX139" s="37"/>
      <c r="EY139" s="37"/>
      <c r="EZ139" s="37"/>
      <c r="FA139" s="37"/>
      <c r="FB139" s="37"/>
      <c r="FC139" s="37"/>
      <c r="FD139" s="37"/>
      <c r="FE139" s="37"/>
      <c r="FF139" s="37"/>
      <c r="FG139" s="37"/>
      <c r="FH139" s="37"/>
      <c r="FI139" s="37"/>
      <c r="FJ139" s="37"/>
      <c r="FK139" s="37"/>
      <c r="FL139" s="37"/>
      <c r="FM139" s="37"/>
      <c r="FN139" s="37"/>
      <c r="FO139" s="37"/>
      <c r="FP139" s="37"/>
      <c r="FQ139" s="37"/>
      <c r="FR139" s="37"/>
      <c r="FS139" s="37"/>
      <c r="FT139" s="37"/>
      <c r="FU139" s="37"/>
      <c r="FV139" s="37"/>
      <c r="FW139" s="37"/>
      <c r="FX139" s="37"/>
      <c r="FY139" s="37"/>
      <c r="FZ139" s="37"/>
      <c r="GA139" s="37"/>
      <c r="GB139" s="37"/>
      <c r="GC139" s="37"/>
      <c r="GD139" s="37"/>
      <c r="GE139" s="37"/>
      <c r="GF139" s="37"/>
      <c r="GG139" s="37"/>
      <c r="GH139" s="37"/>
      <c r="GI139" s="37"/>
      <c r="GJ139" s="37"/>
      <c r="GK139" s="37"/>
      <c r="GL139" s="37"/>
      <c r="GM139" s="37"/>
      <c r="GN139" s="37"/>
      <c r="GO139" s="37"/>
      <c r="GP139" s="37"/>
      <c r="GQ139" s="37"/>
      <c r="GR139" s="37"/>
      <c r="GS139" s="37"/>
      <c r="GT139" s="37"/>
      <c r="GU139" s="37"/>
      <c r="GV139" s="37"/>
      <c r="GW139" s="37"/>
      <c r="GX139" s="37"/>
      <c r="GY139" s="37"/>
      <c r="GZ139" s="37"/>
      <c r="HA139" s="37"/>
      <c r="HB139" s="37"/>
      <c r="HC139" s="37"/>
      <c r="HD139" s="37"/>
      <c r="HE139" s="37"/>
      <c r="HF139" s="37"/>
      <c r="HG139" s="37"/>
      <c r="HH139" s="37"/>
      <c r="HI139" s="37"/>
      <c r="HJ139" s="37"/>
      <c r="HK139" s="37"/>
      <c r="HL139" s="37"/>
      <c r="HM139" s="37"/>
      <c r="HN139" s="37"/>
      <c r="HO139" s="37"/>
      <c r="HP139" s="37"/>
      <c r="HQ139" s="37"/>
      <c r="HR139" s="37"/>
      <c r="HS139" s="37"/>
      <c r="HT139" s="37"/>
      <c r="HU139" s="37"/>
    </row>
    <row r="140" spans="1:231" s="11" customFormat="1" ht="25.5">
      <c r="A140" s="10">
        <v>7</v>
      </c>
      <c r="B140" s="129" t="s">
        <v>886</v>
      </c>
      <c r="C140" s="10" t="s">
        <v>802</v>
      </c>
      <c r="D140" s="172">
        <v>3590.2</v>
      </c>
      <c r="E140" s="300"/>
      <c r="F140" s="300">
        <f t="shared" si="17"/>
        <v>0</v>
      </c>
      <c r="G140" s="333"/>
      <c r="H140" s="107"/>
      <c r="I140" s="107"/>
      <c r="J140" s="107"/>
      <c r="K140" s="107"/>
    </row>
    <row r="141" spans="1:231" s="11" customFormat="1" ht="25.5">
      <c r="A141" s="10">
        <v>8</v>
      </c>
      <c r="B141" s="129" t="s">
        <v>887</v>
      </c>
      <c r="C141" s="10" t="s">
        <v>802</v>
      </c>
      <c r="D141" s="172">
        <v>682.40000000000055</v>
      </c>
      <c r="E141" s="300"/>
      <c r="F141" s="300">
        <f t="shared" si="17"/>
        <v>0</v>
      </c>
      <c r="G141" s="333"/>
      <c r="H141" s="107"/>
      <c r="I141" s="107"/>
      <c r="J141" s="107"/>
      <c r="K141" s="107"/>
    </row>
    <row r="142" spans="1:231" s="11" customFormat="1" ht="25.5">
      <c r="A142" s="10">
        <v>9</v>
      </c>
      <c r="B142" s="129" t="s">
        <v>888</v>
      </c>
      <c r="C142" s="10" t="s">
        <v>802</v>
      </c>
      <c r="D142" s="172">
        <v>389.2</v>
      </c>
      <c r="E142" s="300"/>
      <c r="F142" s="300">
        <f t="shared" si="17"/>
        <v>0</v>
      </c>
      <c r="G142" s="333"/>
      <c r="H142" s="107"/>
      <c r="I142" s="107"/>
      <c r="J142" s="107"/>
      <c r="K142" s="107"/>
    </row>
    <row r="143" spans="1:231" s="11" customFormat="1" ht="25.5">
      <c r="A143" s="10">
        <v>10</v>
      </c>
      <c r="B143" s="129" t="s">
        <v>889</v>
      </c>
      <c r="C143" s="10" t="s">
        <v>802</v>
      </c>
      <c r="D143" s="172">
        <v>348.3</v>
      </c>
      <c r="E143" s="300"/>
      <c r="F143" s="300">
        <f t="shared" si="17"/>
        <v>0</v>
      </c>
      <c r="G143" s="333"/>
      <c r="H143" s="107"/>
      <c r="I143" s="107"/>
      <c r="J143" s="107"/>
      <c r="K143" s="107"/>
    </row>
    <row r="144" spans="1:231" s="11" customFormat="1" ht="25.5">
      <c r="A144" s="10">
        <v>11</v>
      </c>
      <c r="B144" s="129" t="s">
        <v>890</v>
      </c>
      <c r="C144" s="10" t="s">
        <v>802</v>
      </c>
      <c r="D144" s="172">
        <v>40.9</v>
      </c>
      <c r="E144" s="300"/>
      <c r="F144" s="300">
        <f t="shared" si="17"/>
        <v>0</v>
      </c>
      <c r="G144" s="333"/>
      <c r="H144" s="107"/>
      <c r="I144" s="107"/>
      <c r="J144" s="107"/>
      <c r="K144" s="107"/>
    </row>
    <row r="145" spans="1:211" s="38" customFormat="1">
      <c r="A145" s="48"/>
      <c r="B145" s="316" t="s">
        <v>891</v>
      </c>
      <c r="C145" s="48"/>
      <c r="D145" s="193"/>
      <c r="E145" s="277"/>
      <c r="F145" s="277"/>
      <c r="G145" s="342"/>
      <c r="H145" s="274"/>
      <c r="I145" s="274"/>
      <c r="J145" s="274"/>
      <c r="K145" s="274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  <c r="CA145" s="23"/>
      <c r="CB145" s="23"/>
      <c r="CC145" s="23"/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3"/>
      <c r="HB145" s="23"/>
      <c r="HC145" s="23"/>
    </row>
    <row r="146" spans="1:211" s="23" customFormat="1" ht="114.75">
      <c r="A146" s="22">
        <v>1</v>
      </c>
      <c r="B146" s="29" t="s">
        <v>892</v>
      </c>
      <c r="C146" s="22" t="s">
        <v>802</v>
      </c>
      <c r="D146" s="194">
        <v>17.940000000000001</v>
      </c>
      <c r="E146" s="277"/>
      <c r="F146" s="300">
        <f t="shared" ref="F146:F149" si="18">E146*D146</f>
        <v>0</v>
      </c>
      <c r="G146" s="342"/>
      <c r="H146" s="274"/>
      <c r="I146" s="274"/>
      <c r="J146" s="274"/>
      <c r="K146" s="274"/>
    </row>
    <row r="147" spans="1:211" s="23" customFormat="1" ht="25.5">
      <c r="A147" s="22">
        <v>2</v>
      </c>
      <c r="B147" s="29" t="s">
        <v>893</v>
      </c>
      <c r="C147" s="22" t="s">
        <v>802</v>
      </c>
      <c r="D147" s="194">
        <v>32.339999999999996</v>
      </c>
      <c r="E147" s="277"/>
      <c r="F147" s="300">
        <f t="shared" si="18"/>
        <v>0</v>
      </c>
      <c r="G147" s="342"/>
      <c r="H147" s="274"/>
      <c r="I147" s="274"/>
      <c r="J147" s="274"/>
      <c r="K147" s="274"/>
    </row>
    <row r="148" spans="1:211" s="23" customFormat="1" ht="89.25">
      <c r="A148" s="22">
        <v>3</v>
      </c>
      <c r="B148" s="29" t="s">
        <v>894</v>
      </c>
      <c r="C148" s="22" t="s">
        <v>802</v>
      </c>
      <c r="D148" s="194">
        <v>50.94</v>
      </c>
      <c r="E148" s="277"/>
      <c r="F148" s="300">
        <f t="shared" si="18"/>
        <v>0</v>
      </c>
      <c r="G148" s="342"/>
      <c r="H148" s="274"/>
      <c r="I148" s="274"/>
      <c r="J148" s="274"/>
      <c r="K148" s="274"/>
    </row>
    <row r="149" spans="1:211" s="23" customFormat="1" ht="25.5">
      <c r="A149" s="22">
        <v>4</v>
      </c>
      <c r="B149" s="29" t="s">
        <v>895</v>
      </c>
      <c r="C149" s="22" t="s">
        <v>802</v>
      </c>
      <c r="D149" s="194">
        <v>104.18</v>
      </c>
      <c r="E149" s="277"/>
      <c r="F149" s="300">
        <f t="shared" si="18"/>
        <v>0</v>
      </c>
      <c r="G149" s="342"/>
      <c r="H149" s="274"/>
      <c r="I149" s="274"/>
      <c r="J149" s="274"/>
      <c r="K149" s="274"/>
    </row>
    <row r="150" spans="1:211" s="38" customFormat="1">
      <c r="A150" s="48"/>
      <c r="B150" s="316" t="s">
        <v>896</v>
      </c>
      <c r="C150" s="48"/>
      <c r="D150" s="193"/>
      <c r="E150" s="277"/>
      <c r="F150" s="277"/>
      <c r="G150" s="342"/>
      <c r="H150" s="274"/>
      <c r="I150" s="274"/>
      <c r="J150" s="274"/>
      <c r="K150" s="274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3"/>
      <c r="HB150" s="23"/>
      <c r="HC150" s="23"/>
    </row>
    <row r="151" spans="1:211" s="40" customFormat="1" ht="25.5">
      <c r="A151" s="39">
        <v>1</v>
      </c>
      <c r="B151" s="135" t="s">
        <v>897</v>
      </c>
      <c r="C151" s="39" t="s">
        <v>794</v>
      </c>
      <c r="D151" s="195">
        <v>0.37483999999999995</v>
      </c>
      <c r="E151" s="307"/>
      <c r="F151" s="300">
        <f t="shared" ref="F151:F162" si="19">E151*D151</f>
        <v>0</v>
      </c>
      <c r="G151" s="347"/>
      <c r="H151" s="278"/>
      <c r="I151" s="278"/>
      <c r="J151" s="278"/>
      <c r="K151" s="278"/>
    </row>
    <row r="152" spans="1:211" s="41" customFormat="1">
      <c r="A152" s="39">
        <v>2</v>
      </c>
      <c r="B152" s="135" t="s">
        <v>898</v>
      </c>
      <c r="C152" s="39" t="s">
        <v>844</v>
      </c>
      <c r="D152" s="196">
        <v>24</v>
      </c>
      <c r="E152" s="39"/>
      <c r="F152" s="300">
        <f t="shared" si="19"/>
        <v>0</v>
      </c>
      <c r="G152" s="348"/>
      <c r="H152" s="39"/>
      <c r="I152" s="39"/>
      <c r="J152" s="39"/>
      <c r="K152" s="39"/>
    </row>
    <row r="153" spans="1:211" s="41" customFormat="1">
      <c r="A153" s="39">
        <v>3</v>
      </c>
      <c r="B153" s="135" t="s">
        <v>899</v>
      </c>
      <c r="C153" s="39" t="s">
        <v>844</v>
      </c>
      <c r="D153" s="196">
        <v>26.6</v>
      </c>
      <c r="E153" s="39"/>
      <c r="F153" s="300">
        <f t="shared" si="19"/>
        <v>0</v>
      </c>
      <c r="G153" s="348"/>
      <c r="H153" s="39"/>
      <c r="I153" s="39"/>
      <c r="J153" s="39"/>
      <c r="K153" s="39"/>
    </row>
    <row r="154" spans="1:211" s="41" customFormat="1">
      <c r="A154" s="39">
        <v>4</v>
      </c>
      <c r="B154" s="135" t="s">
        <v>900</v>
      </c>
      <c r="C154" s="39" t="s">
        <v>844</v>
      </c>
      <c r="D154" s="196">
        <v>60</v>
      </c>
      <c r="E154" s="39"/>
      <c r="F154" s="300">
        <f t="shared" si="19"/>
        <v>0</v>
      </c>
      <c r="G154" s="348"/>
      <c r="H154" s="39"/>
      <c r="I154" s="39"/>
      <c r="J154" s="39"/>
      <c r="K154" s="39"/>
    </row>
    <row r="155" spans="1:211" s="41" customFormat="1" ht="25.5">
      <c r="A155" s="39">
        <v>5</v>
      </c>
      <c r="B155" s="135" t="s">
        <v>901</v>
      </c>
      <c r="C155" s="42" t="s">
        <v>802</v>
      </c>
      <c r="D155" s="196">
        <v>7.5600000000000005</v>
      </c>
      <c r="E155" s="39"/>
      <c r="F155" s="300">
        <f t="shared" si="19"/>
        <v>0</v>
      </c>
      <c r="G155" s="348"/>
      <c r="H155" s="39"/>
      <c r="I155" s="39"/>
      <c r="J155" s="39"/>
      <c r="K155" s="39"/>
    </row>
    <row r="156" spans="1:211" s="41" customFormat="1" ht="25.5">
      <c r="A156" s="39">
        <v>6</v>
      </c>
      <c r="B156" s="135" t="s">
        <v>902</v>
      </c>
      <c r="C156" s="42" t="s">
        <v>802</v>
      </c>
      <c r="D156" s="195">
        <v>1.2E-2</v>
      </c>
      <c r="E156" s="39"/>
      <c r="F156" s="300">
        <f t="shared" si="19"/>
        <v>0</v>
      </c>
      <c r="G156" s="348"/>
      <c r="H156" s="39"/>
      <c r="I156" s="39"/>
      <c r="J156" s="39"/>
      <c r="K156" s="39"/>
    </row>
    <row r="157" spans="1:211" s="40" customFormat="1">
      <c r="A157" s="42">
        <v>7</v>
      </c>
      <c r="B157" s="84" t="s">
        <v>903</v>
      </c>
      <c r="C157" s="42" t="s">
        <v>802</v>
      </c>
      <c r="D157" s="196">
        <v>15.120000000000001</v>
      </c>
      <c r="E157" s="307"/>
      <c r="F157" s="300">
        <f t="shared" si="19"/>
        <v>0</v>
      </c>
      <c r="G157" s="347"/>
      <c r="H157" s="278"/>
      <c r="I157" s="278"/>
      <c r="J157" s="278"/>
      <c r="K157" s="278"/>
    </row>
    <row r="158" spans="1:211" s="41" customFormat="1">
      <c r="A158" s="39">
        <v>8</v>
      </c>
      <c r="B158" s="135" t="s">
        <v>904</v>
      </c>
      <c r="C158" s="39" t="s">
        <v>905</v>
      </c>
      <c r="D158" s="197">
        <v>12</v>
      </c>
      <c r="E158" s="39"/>
      <c r="F158" s="300">
        <f t="shared" si="19"/>
        <v>0</v>
      </c>
      <c r="G158" s="348"/>
      <c r="H158" s="39"/>
      <c r="I158" s="39"/>
      <c r="J158" s="39"/>
      <c r="K158" s="39"/>
    </row>
    <row r="159" spans="1:211" s="41" customFormat="1" ht="25.5">
      <c r="A159" s="39">
        <v>9</v>
      </c>
      <c r="B159" s="135" t="s">
        <v>906</v>
      </c>
      <c r="C159" s="39" t="s">
        <v>907</v>
      </c>
      <c r="D159" s="197">
        <v>4</v>
      </c>
      <c r="E159" s="39"/>
      <c r="F159" s="300">
        <f t="shared" si="19"/>
        <v>0</v>
      </c>
      <c r="G159" s="348"/>
      <c r="H159" s="39"/>
      <c r="I159" s="39"/>
      <c r="J159" s="39"/>
      <c r="K159" s="39"/>
    </row>
    <row r="160" spans="1:211" s="23" customFormat="1" ht="76.5">
      <c r="A160" s="22">
        <v>10</v>
      </c>
      <c r="B160" s="29" t="s">
        <v>908</v>
      </c>
      <c r="C160" s="22" t="s">
        <v>802</v>
      </c>
      <c r="D160" s="182">
        <v>95.7</v>
      </c>
      <c r="E160" s="277"/>
      <c r="F160" s="300">
        <f t="shared" si="19"/>
        <v>0</v>
      </c>
      <c r="G160" s="342"/>
      <c r="H160" s="274"/>
      <c r="I160" s="274"/>
      <c r="J160" s="274"/>
      <c r="K160" s="274"/>
    </row>
    <row r="161" spans="1:231" s="23" customFormat="1" ht="89.25">
      <c r="A161" s="22">
        <v>11</v>
      </c>
      <c r="B161" s="29" t="s">
        <v>909</v>
      </c>
      <c r="C161" s="22" t="s">
        <v>802</v>
      </c>
      <c r="D161" s="194">
        <v>41.8</v>
      </c>
      <c r="E161" s="277"/>
      <c r="F161" s="300">
        <f t="shared" si="19"/>
        <v>0</v>
      </c>
      <c r="G161" s="342"/>
      <c r="H161" s="274"/>
      <c r="I161" s="274"/>
      <c r="J161" s="274"/>
      <c r="K161" s="274"/>
    </row>
    <row r="162" spans="1:231" s="40" customFormat="1">
      <c r="A162" s="42">
        <v>12</v>
      </c>
      <c r="B162" s="84" t="s">
        <v>910</v>
      </c>
      <c r="C162" s="42" t="s">
        <v>844</v>
      </c>
      <c r="D162" s="198">
        <v>200</v>
      </c>
      <c r="E162" s="307"/>
      <c r="F162" s="300">
        <f t="shared" si="19"/>
        <v>0</v>
      </c>
      <c r="G162" s="347"/>
      <c r="H162" s="278"/>
      <c r="I162" s="278"/>
      <c r="J162" s="278"/>
      <c r="K162" s="278"/>
    </row>
    <row r="163" spans="1:231" s="38" customFormat="1">
      <c r="A163" s="48"/>
      <c r="B163" s="316" t="s">
        <v>911</v>
      </c>
      <c r="C163" s="48"/>
      <c r="D163" s="193"/>
      <c r="E163" s="277"/>
      <c r="F163" s="277"/>
      <c r="G163" s="342"/>
      <c r="H163" s="274"/>
      <c r="I163" s="274"/>
      <c r="J163" s="274"/>
      <c r="K163" s="274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3"/>
      <c r="HB163" s="23"/>
      <c r="HC163" s="23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3"/>
      <c r="HP163" s="23"/>
      <c r="HQ163" s="23"/>
      <c r="HR163" s="23"/>
      <c r="HS163" s="23"/>
      <c r="HT163" s="23"/>
      <c r="HU163" s="23"/>
      <c r="HV163" s="23"/>
      <c r="HW163" s="23"/>
    </row>
    <row r="164" spans="1:231" s="13" customFormat="1" ht="114.75">
      <c r="A164" s="12">
        <v>1</v>
      </c>
      <c r="B164" s="83" t="s">
        <v>912</v>
      </c>
      <c r="C164" s="12" t="s">
        <v>802</v>
      </c>
      <c r="D164" s="185">
        <v>155.57999999999998</v>
      </c>
      <c r="E164" s="301"/>
      <c r="F164" s="300">
        <f t="shared" ref="F164:F167" si="20">E164*D164</f>
        <v>0</v>
      </c>
      <c r="G164" s="334"/>
      <c r="H164" s="271"/>
      <c r="I164" s="271"/>
      <c r="J164" s="271"/>
      <c r="K164" s="271"/>
    </row>
    <row r="165" spans="1:231" s="23" customFormat="1" ht="25.5">
      <c r="A165" s="22">
        <v>2</v>
      </c>
      <c r="B165" s="29" t="s">
        <v>913</v>
      </c>
      <c r="C165" s="22" t="s">
        <v>802</v>
      </c>
      <c r="D165" s="194">
        <v>53.43</v>
      </c>
      <c r="E165" s="277"/>
      <c r="F165" s="300">
        <f t="shared" si="20"/>
        <v>0</v>
      </c>
      <c r="G165" s="342"/>
      <c r="H165" s="274"/>
      <c r="I165" s="274"/>
      <c r="J165" s="274"/>
      <c r="K165" s="274"/>
    </row>
    <row r="166" spans="1:231" s="13" customFormat="1" ht="51">
      <c r="A166" s="12">
        <v>3</v>
      </c>
      <c r="B166" s="83" t="s">
        <v>914</v>
      </c>
      <c r="C166" s="12" t="s">
        <v>915</v>
      </c>
      <c r="D166" s="173">
        <v>209.01</v>
      </c>
      <c r="E166" s="301"/>
      <c r="F166" s="300">
        <f t="shared" si="20"/>
        <v>0</v>
      </c>
      <c r="G166" s="334"/>
      <c r="H166" s="271"/>
      <c r="I166" s="271"/>
      <c r="J166" s="271"/>
      <c r="K166" s="271"/>
    </row>
    <row r="167" spans="1:231" s="11" customFormat="1" ht="25.5">
      <c r="A167" s="10">
        <v>4</v>
      </c>
      <c r="B167" s="129" t="s">
        <v>916</v>
      </c>
      <c r="C167" s="10" t="s">
        <v>802</v>
      </c>
      <c r="D167" s="172">
        <v>54.169999999999995</v>
      </c>
      <c r="E167" s="300"/>
      <c r="F167" s="300">
        <f t="shared" si="20"/>
        <v>0</v>
      </c>
      <c r="G167" s="333"/>
      <c r="H167" s="107"/>
      <c r="I167" s="107"/>
      <c r="J167" s="107"/>
      <c r="K167" s="107"/>
    </row>
    <row r="168" spans="1:231" s="31" customFormat="1">
      <c r="A168" s="35"/>
      <c r="B168" s="315" t="s">
        <v>917</v>
      </c>
      <c r="C168" s="35"/>
      <c r="D168" s="189"/>
      <c r="E168" s="275"/>
      <c r="F168" s="275"/>
      <c r="G168" s="344"/>
      <c r="H168" s="275"/>
      <c r="I168" s="275"/>
      <c r="J168" s="275"/>
      <c r="K168" s="275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  <c r="BO168" s="30"/>
      <c r="BP168" s="30"/>
      <c r="BQ168" s="30"/>
      <c r="BR168" s="30"/>
      <c r="BS168" s="30"/>
      <c r="BT168" s="30"/>
      <c r="BU168" s="30"/>
      <c r="BV168" s="30"/>
      <c r="BW168" s="30"/>
      <c r="BX168" s="30"/>
      <c r="BY168" s="30"/>
      <c r="BZ168" s="30"/>
      <c r="CA168" s="30"/>
      <c r="CB168" s="30"/>
      <c r="CC168" s="30"/>
      <c r="CD168" s="30"/>
      <c r="CE168" s="30"/>
      <c r="CF168" s="30"/>
      <c r="CG168" s="30"/>
      <c r="CH168" s="30"/>
      <c r="CI168" s="30"/>
      <c r="CJ168" s="30"/>
      <c r="CK168" s="30"/>
      <c r="CL168" s="30"/>
      <c r="CM168" s="30"/>
      <c r="CN168" s="30"/>
      <c r="CO168" s="30"/>
      <c r="CP168" s="30"/>
      <c r="CQ168" s="30"/>
      <c r="CR168" s="30"/>
      <c r="CS168" s="30"/>
      <c r="CT168" s="30"/>
      <c r="CU168" s="30"/>
      <c r="CV168" s="30"/>
      <c r="CW168" s="30"/>
      <c r="CX168" s="30"/>
      <c r="CY168" s="30"/>
      <c r="CZ168" s="30"/>
      <c r="DA168" s="30"/>
      <c r="DB168" s="30"/>
      <c r="DC168" s="30"/>
      <c r="DD168" s="30"/>
      <c r="DE168" s="30"/>
      <c r="DF168" s="30"/>
      <c r="DG168" s="30"/>
      <c r="DH168" s="30"/>
      <c r="DI168" s="30"/>
      <c r="DJ168" s="30"/>
      <c r="DK168" s="30"/>
      <c r="DL168" s="30"/>
      <c r="DM168" s="30"/>
      <c r="DN168" s="30"/>
      <c r="DO168" s="30"/>
      <c r="DP168" s="30"/>
      <c r="DQ168" s="30"/>
      <c r="DR168" s="30"/>
      <c r="DS168" s="30"/>
      <c r="DT168" s="30"/>
      <c r="DU168" s="30"/>
      <c r="DV168" s="30"/>
      <c r="DW168" s="30"/>
      <c r="DX168" s="30"/>
      <c r="DY168" s="30"/>
      <c r="DZ168" s="30"/>
      <c r="EA168" s="30"/>
      <c r="EB168" s="30"/>
      <c r="EC168" s="30"/>
      <c r="ED168" s="30"/>
      <c r="EE168" s="30"/>
      <c r="EF168" s="30"/>
      <c r="EG168" s="30"/>
      <c r="EH168" s="30"/>
      <c r="EI168" s="30"/>
      <c r="EJ168" s="30"/>
      <c r="EK168" s="30"/>
      <c r="EL168" s="30"/>
      <c r="EM168" s="30"/>
      <c r="EN168" s="30"/>
      <c r="EO168" s="30"/>
      <c r="EP168" s="30"/>
      <c r="EQ168" s="30"/>
      <c r="ER168" s="30"/>
      <c r="ES168" s="30"/>
      <c r="ET168" s="30"/>
      <c r="EU168" s="30"/>
      <c r="EV168" s="30"/>
      <c r="EW168" s="30"/>
      <c r="EX168" s="30"/>
      <c r="EY168" s="30"/>
      <c r="EZ168" s="30"/>
      <c r="FA168" s="30"/>
      <c r="FB168" s="30"/>
      <c r="FC168" s="30"/>
      <c r="FD168" s="30"/>
      <c r="FE168" s="30"/>
      <c r="FF168" s="30"/>
      <c r="FG168" s="30"/>
      <c r="FH168" s="30"/>
      <c r="FI168" s="30"/>
      <c r="FJ168" s="30"/>
      <c r="FK168" s="30"/>
      <c r="FL168" s="30"/>
      <c r="FM168" s="30"/>
      <c r="FN168" s="30"/>
      <c r="FO168" s="30"/>
      <c r="FP168" s="30"/>
      <c r="FQ168" s="30"/>
      <c r="FR168" s="30"/>
      <c r="FS168" s="30"/>
      <c r="FT168" s="30"/>
      <c r="FU168" s="30"/>
      <c r="FV168" s="30"/>
      <c r="FW168" s="30"/>
      <c r="FX168" s="30"/>
      <c r="FY168" s="30"/>
      <c r="FZ168" s="30"/>
      <c r="GA168" s="30"/>
      <c r="GB168" s="30"/>
      <c r="GC168" s="30"/>
      <c r="GD168" s="30"/>
      <c r="GE168" s="30"/>
      <c r="GF168" s="30"/>
      <c r="GG168" s="30"/>
      <c r="GH168" s="30"/>
      <c r="GI168" s="30"/>
      <c r="GJ168" s="30"/>
      <c r="GK168" s="30"/>
      <c r="GL168" s="30"/>
      <c r="GM168" s="30"/>
      <c r="GN168" s="30"/>
      <c r="GO168" s="30"/>
      <c r="GP168" s="30"/>
      <c r="GQ168" s="30"/>
      <c r="GR168" s="30"/>
      <c r="GS168" s="30"/>
      <c r="GT168" s="30"/>
      <c r="GU168" s="30"/>
      <c r="GV168" s="30"/>
      <c r="GW168" s="30"/>
      <c r="GX168" s="30"/>
      <c r="GY168" s="30"/>
      <c r="GZ168" s="30"/>
      <c r="HA168" s="30"/>
      <c r="HB168" s="30"/>
      <c r="HC168" s="30"/>
      <c r="HD168" s="30"/>
      <c r="HE168" s="30"/>
      <c r="HF168" s="30"/>
      <c r="HG168" s="30"/>
      <c r="HH168" s="30"/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30"/>
    </row>
    <row r="169" spans="1:231" s="11" customFormat="1" ht="25.5">
      <c r="A169" s="10">
        <v>1</v>
      </c>
      <c r="B169" s="129" t="s">
        <v>918</v>
      </c>
      <c r="C169" s="10" t="s">
        <v>786</v>
      </c>
      <c r="D169" s="172">
        <v>36</v>
      </c>
      <c r="E169" s="300"/>
      <c r="F169" s="300">
        <f t="shared" ref="F169:F189" si="21">E169*D169</f>
        <v>0</v>
      </c>
      <c r="G169" s="333"/>
      <c r="H169" s="107"/>
      <c r="I169" s="107"/>
      <c r="J169" s="107"/>
      <c r="K169" s="107"/>
    </row>
    <row r="170" spans="1:231" s="11" customFormat="1" ht="63.75">
      <c r="A170" s="10">
        <v>2</v>
      </c>
      <c r="B170" s="129" t="s">
        <v>919</v>
      </c>
      <c r="C170" s="10" t="s">
        <v>802</v>
      </c>
      <c r="D170" s="172">
        <v>435</v>
      </c>
      <c r="E170" s="300"/>
      <c r="F170" s="300">
        <f t="shared" si="21"/>
        <v>0</v>
      </c>
      <c r="G170" s="333"/>
      <c r="H170" s="107"/>
      <c r="I170" s="107"/>
      <c r="J170" s="107"/>
      <c r="K170" s="107"/>
    </row>
    <row r="171" spans="1:231" s="11" customFormat="1" ht="63.75">
      <c r="A171" s="10">
        <v>3</v>
      </c>
      <c r="B171" s="129" t="s">
        <v>920</v>
      </c>
      <c r="C171" s="10" t="s">
        <v>802</v>
      </c>
      <c r="D171" s="172">
        <v>400</v>
      </c>
      <c r="E171" s="300"/>
      <c r="F171" s="300">
        <f t="shared" si="21"/>
        <v>0</v>
      </c>
      <c r="G171" s="333"/>
      <c r="H171" s="107"/>
      <c r="I171" s="107"/>
      <c r="J171" s="107"/>
      <c r="K171" s="107"/>
    </row>
    <row r="172" spans="1:231" s="11" customFormat="1" ht="25.5">
      <c r="A172" s="10">
        <v>4</v>
      </c>
      <c r="B172" s="129" t="s">
        <v>921</v>
      </c>
      <c r="C172" s="10" t="s">
        <v>922</v>
      </c>
      <c r="D172" s="172">
        <v>80</v>
      </c>
      <c r="E172" s="300"/>
      <c r="F172" s="300">
        <f t="shared" si="21"/>
        <v>0</v>
      </c>
      <c r="G172" s="333"/>
      <c r="H172" s="107"/>
      <c r="I172" s="107"/>
      <c r="J172" s="107"/>
      <c r="K172" s="107"/>
    </row>
    <row r="173" spans="1:231" s="11" customFormat="1" ht="25.5">
      <c r="A173" s="10">
        <v>5</v>
      </c>
      <c r="B173" s="129" t="s">
        <v>923</v>
      </c>
      <c r="C173" s="10" t="s">
        <v>802</v>
      </c>
      <c r="D173" s="172">
        <v>400</v>
      </c>
      <c r="E173" s="300"/>
      <c r="F173" s="300">
        <f t="shared" si="21"/>
        <v>0</v>
      </c>
      <c r="G173" s="333"/>
      <c r="H173" s="107"/>
      <c r="I173" s="107"/>
      <c r="J173" s="107"/>
      <c r="K173" s="107"/>
    </row>
    <row r="174" spans="1:231" s="11" customFormat="1">
      <c r="A174" s="10">
        <v>6</v>
      </c>
      <c r="B174" s="129" t="s">
        <v>924</v>
      </c>
      <c r="C174" s="10" t="s">
        <v>802</v>
      </c>
      <c r="D174" s="172">
        <v>400</v>
      </c>
      <c r="E174" s="300"/>
      <c r="F174" s="300">
        <f t="shared" si="21"/>
        <v>0</v>
      </c>
      <c r="G174" s="333"/>
      <c r="H174" s="107"/>
      <c r="I174" s="107"/>
      <c r="J174" s="107"/>
      <c r="K174" s="107"/>
    </row>
    <row r="175" spans="1:231" s="11" customFormat="1" ht="38.25">
      <c r="A175" s="10">
        <v>7</v>
      </c>
      <c r="B175" s="129" t="s">
        <v>925</v>
      </c>
      <c r="C175" s="10" t="s">
        <v>802</v>
      </c>
      <c r="D175" s="172">
        <v>495</v>
      </c>
      <c r="E175" s="300"/>
      <c r="F175" s="300">
        <f t="shared" si="21"/>
        <v>0</v>
      </c>
      <c r="G175" s="333"/>
      <c r="H175" s="107"/>
      <c r="I175" s="107"/>
      <c r="J175" s="107"/>
      <c r="K175" s="107"/>
    </row>
    <row r="176" spans="1:231" s="11" customFormat="1" ht="25.5">
      <c r="A176" s="10">
        <v>8</v>
      </c>
      <c r="B176" s="129" t="s">
        <v>926</v>
      </c>
      <c r="C176" s="10" t="s">
        <v>786</v>
      </c>
      <c r="D176" s="172">
        <v>20</v>
      </c>
      <c r="E176" s="300"/>
      <c r="F176" s="300">
        <f t="shared" si="21"/>
        <v>0</v>
      </c>
      <c r="G176" s="333"/>
      <c r="H176" s="107"/>
      <c r="I176" s="107"/>
      <c r="J176" s="107"/>
      <c r="K176" s="107"/>
    </row>
    <row r="177" spans="1:229" s="13" customFormat="1" ht="25.5">
      <c r="A177" s="12">
        <v>9</v>
      </c>
      <c r="B177" s="83" t="s">
        <v>927</v>
      </c>
      <c r="C177" s="12" t="s">
        <v>786</v>
      </c>
      <c r="D177" s="172">
        <v>24.5</v>
      </c>
      <c r="E177" s="301"/>
      <c r="F177" s="300">
        <f t="shared" si="21"/>
        <v>0</v>
      </c>
      <c r="G177" s="334"/>
      <c r="H177" s="271"/>
      <c r="I177" s="271"/>
      <c r="J177" s="271"/>
      <c r="K177" s="271"/>
    </row>
    <row r="178" spans="1:229" s="11" customFormat="1" ht="25.5">
      <c r="A178" s="10">
        <v>10</v>
      </c>
      <c r="B178" s="129" t="s">
        <v>928</v>
      </c>
      <c r="C178" s="10" t="s">
        <v>929</v>
      </c>
      <c r="D178" s="172">
        <v>73</v>
      </c>
      <c r="E178" s="300"/>
      <c r="F178" s="300">
        <f t="shared" si="21"/>
        <v>0</v>
      </c>
      <c r="G178" s="333"/>
      <c r="H178" s="107"/>
      <c r="I178" s="107"/>
      <c r="J178" s="107"/>
      <c r="K178" s="107"/>
    </row>
    <row r="179" spans="1:229" s="15" customFormat="1" ht="25.5">
      <c r="A179" s="14">
        <v>11</v>
      </c>
      <c r="B179" s="130" t="s">
        <v>930</v>
      </c>
      <c r="C179" s="14" t="s">
        <v>802</v>
      </c>
      <c r="D179" s="174">
        <v>1</v>
      </c>
      <c r="E179" s="14"/>
      <c r="F179" s="300">
        <f t="shared" si="21"/>
        <v>0</v>
      </c>
      <c r="G179" s="335"/>
      <c r="H179" s="14"/>
      <c r="I179" s="14"/>
      <c r="J179" s="14"/>
      <c r="K179" s="14"/>
    </row>
    <row r="180" spans="1:229" s="45" customFormat="1" ht="25.5">
      <c r="A180" s="43">
        <v>12</v>
      </c>
      <c r="B180" s="136" t="s">
        <v>931</v>
      </c>
      <c r="C180" s="43" t="s">
        <v>802</v>
      </c>
      <c r="D180" s="199">
        <v>24.5</v>
      </c>
      <c r="E180" s="279"/>
      <c r="F180" s="300">
        <f t="shared" si="21"/>
        <v>0</v>
      </c>
      <c r="G180" s="349"/>
      <c r="H180" s="279"/>
      <c r="I180" s="279"/>
      <c r="J180" s="279"/>
      <c r="K180" s="279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44"/>
      <c r="DF180" s="44"/>
      <c r="DG180" s="44"/>
      <c r="DH180" s="44"/>
      <c r="DI180" s="44"/>
      <c r="DJ180" s="44"/>
      <c r="DK180" s="44"/>
      <c r="DL180" s="44"/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  <c r="DX180" s="44"/>
      <c r="DY180" s="44"/>
      <c r="DZ180" s="44"/>
      <c r="EA180" s="44"/>
      <c r="EB180" s="44"/>
      <c r="EC180" s="44"/>
      <c r="ED180" s="44"/>
      <c r="EE180" s="44"/>
      <c r="EF180" s="44"/>
      <c r="EG180" s="44"/>
      <c r="EH180" s="44"/>
      <c r="EI180" s="44"/>
      <c r="EJ180" s="44"/>
      <c r="EK180" s="44"/>
      <c r="EL180" s="44"/>
      <c r="EM180" s="44"/>
      <c r="EN180" s="44"/>
      <c r="EO180" s="44"/>
      <c r="EP180" s="44"/>
      <c r="EQ180" s="44"/>
      <c r="ER180" s="44"/>
      <c r="ES180" s="44"/>
      <c r="ET180" s="44"/>
      <c r="EU180" s="44"/>
      <c r="EV180" s="44"/>
      <c r="EW180" s="44"/>
      <c r="EX180" s="44"/>
      <c r="EY180" s="44"/>
      <c r="EZ180" s="44"/>
      <c r="FA180" s="44"/>
      <c r="FB180" s="44"/>
      <c r="FC180" s="44"/>
      <c r="FD180" s="44"/>
      <c r="FE180" s="44"/>
      <c r="FF180" s="44"/>
      <c r="FG180" s="44"/>
      <c r="FH180" s="44"/>
      <c r="FI180" s="44"/>
      <c r="FJ180" s="44"/>
      <c r="FK180" s="44"/>
      <c r="FL180" s="44"/>
      <c r="FM180" s="44"/>
      <c r="FN180" s="44"/>
      <c r="FO180" s="44"/>
      <c r="FP180" s="44"/>
      <c r="FQ180" s="44"/>
      <c r="FR180" s="44"/>
      <c r="FS180" s="44"/>
      <c r="FT180" s="44"/>
      <c r="FU180" s="44"/>
      <c r="FV180" s="44"/>
      <c r="FW180" s="44"/>
      <c r="FX180" s="44"/>
      <c r="FY180" s="44"/>
      <c r="FZ180" s="44"/>
      <c r="GA180" s="44"/>
      <c r="GB180" s="44"/>
      <c r="GC180" s="44"/>
      <c r="GD180" s="44"/>
      <c r="GE180" s="44"/>
      <c r="GF180" s="44"/>
      <c r="GG180" s="44"/>
      <c r="GH180" s="44"/>
      <c r="GI180" s="44"/>
      <c r="GJ180" s="44"/>
      <c r="GK180" s="44"/>
      <c r="GL180" s="44"/>
      <c r="GM180" s="44"/>
      <c r="GN180" s="44"/>
      <c r="GO180" s="44"/>
      <c r="GP180" s="44"/>
      <c r="GQ180" s="44"/>
      <c r="GR180" s="44"/>
      <c r="GS180" s="44"/>
      <c r="GT180" s="44"/>
      <c r="GU180" s="44"/>
      <c r="GV180" s="44"/>
      <c r="GW180" s="44"/>
      <c r="GX180" s="44"/>
      <c r="GY180" s="44"/>
      <c r="GZ180" s="44"/>
      <c r="HA180" s="44"/>
      <c r="HB180" s="44"/>
      <c r="HC180" s="44"/>
      <c r="HD180" s="44"/>
      <c r="HE180" s="44"/>
      <c r="HF180" s="44"/>
      <c r="HG180" s="44"/>
      <c r="HH180" s="44"/>
      <c r="HI180" s="44"/>
      <c r="HJ180" s="44"/>
      <c r="HK180" s="44"/>
      <c r="HL180" s="44"/>
      <c r="HM180" s="44"/>
      <c r="HN180" s="44"/>
      <c r="HO180" s="44"/>
      <c r="HP180" s="44"/>
      <c r="HQ180" s="44"/>
      <c r="HR180" s="44"/>
      <c r="HS180" s="44"/>
      <c r="HT180" s="44"/>
      <c r="HU180" s="44"/>
    </row>
    <row r="181" spans="1:229" s="47" customFormat="1" ht="25.5">
      <c r="A181" s="46">
        <v>13</v>
      </c>
      <c r="B181" s="137" t="s">
        <v>932</v>
      </c>
      <c r="C181" s="46" t="s">
        <v>802</v>
      </c>
      <c r="D181" s="200">
        <v>4</v>
      </c>
      <c r="E181" s="311"/>
      <c r="F181" s="300">
        <f t="shared" si="21"/>
        <v>0</v>
      </c>
      <c r="G181" s="350"/>
      <c r="H181" s="280"/>
      <c r="I181" s="280"/>
      <c r="J181" s="280"/>
      <c r="K181" s="280"/>
    </row>
    <row r="182" spans="1:229" s="11" customFormat="1" ht="51">
      <c r="A182" s="10">
        <v>14</v>
      </c>
      <c r="B182" s="129" t="s">
        <v>933</v>
      </c>
      <c r="C182" s="10" t="s">
        <v>802</v>
      </c>
      <c r="D182" s="172">
        <v>122.5</v>
      </c>
      <c r="E182" s="300"/>
      <c r="F182" s="300">
        <f t="shared" si="21"/>
        <v>0</v>
      </c>
      <c r="G182" s="333"/>
      <c r="H182" s="107"/>
      <c r="I182" s="107"/>
      <c r="J182" s="107"/>
      <c r="K182" s="107"/>
    </row>
    <row r="183" spans="1:229" s="11" customFormat="1" ht="25.5">
      <c r="A183" s="10">
        <v>15</v>
      </c>
      <c r="B183" s="129" t="s">
        <v>921</v>
      </c>
      <c r="C183" s="10" t="s">
        <v>922</v>
      </c>
      <c r="D183" s="172">
        <v>24.5</v>
      </c>
      <c r="E183" s="300"/>
      <c r="F183" s="300">
        <f t="shared" si="21"/>
        <v>0</v>
      </c>
      <c r="G183" s="333"/>
      <c r="H183" s="107"/>
      <c r="I183" s="107"/>
      <c r="J183" s="107"/>
      <c r="K183" s="107"/>
    </row>
    <row r="184" spans="1:229" s="13" customFormat="1" ht="25.5">
      <c r="A184" s="12">
        <v>16</v>
      </c>
      <c r="B184" s="83" t="s">
        <v>934</v>
      </c>
      <c r="C184" s="12" t="s">
        <v>905</v>
      </c>
      <c r="D184" s="173">
        <v>857</v>
      </c>
      <c r="E184" s="301"/>
      <c r="F184" s="300">
        <f t="shared" si="21"/>
        <v>0</v>
      </c>
      <c r="G184" s="334"/>
      <c r="H184" s="271"/>
      <c r="I184" s="271"/>
      <c r="J184" s="271"/>
      <c r="K184" s="271"/>
    </row>
    <row r="185" spans="1:229" s="45" customFormat="1" ht="25.5">
      <c r="A185" s="43">
        <v>17</v>
      </c>
      <c r="B185" s="136" t="s">
        <v>935</v>
      </c>
      <c r="C185" s="43" t="s">
        <v>802</v>
      </c>
      <c r="D185" s="199">
        <v>122.5</v>
      </c>
      <c r="E185" s="279"/>
      <c r="F185" s="300">
        <f t="shared" si="21"/>
        <v>0</v>
      </c>
      <c r="G185" s="349"/>
      <c r="H185" s="279"/>
      <c r="I185" s="279"/>
      <c r="J185" s="279"/>
      <c r="K185" s="279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  <c r="AG185" s="44"/>
      <c r="AH185" s="44"/>
      <c r="AI185" s="44"/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  <c r="CE185" s="44"/>
      <c r="CF185" s="44"/>
      <c r="CG185" s="44"/>
      <c r="CH185" s="44"/>
      <c r="CI185" s="44"/>
      <c r="CJ185" s="44"/>
      <c r="CK185" s="44"/>
      <c r="CL185" s="44"/>
      <c r="CM185" s="44"/>
      <c r="CN185" s="44"/>
      <c r="CO185" s="44"/>
      <c r="CP185" s="44"/>
      <c r="CQ185" s="44"/>
      <c r="CR185" s="44"/>
      <c r="CS185" s="44"/>
      <c r="CT185" s="44"/>
      <c r="CU185" s="44"/>
      <c r="CV185" s="44"/>
      <c r="CW185" s="44"/>
      <c r="CX185" s="44"/>
      <c r="CY185" s="44"/>
      <c r="CZ185" s="44"/>
      <c r="DA185" s="44"/>
      <c r="DB185" s="44"/>
      <c r="DC185" s="44"/>
      <c r="DD185" s="44"/>
      <c r="DE185" s="44"/>
      <c r="DF185" s="44"/>
      <c r="DG185" s="44"/>
      <c r="DH185" s="44"/>
      <c r="DI185" s="44"/>
      <c r="DJ185" s="44"/>
      <c r="DK185" s="44"/>
      <c r="DL185" s="44"/>
      <c r="DM185" s="44"/>
      <c r="DN185" s="44"/>
      <c r="DO185" s="44"/>
      <c r="DP185" s="44"/>
      <c r="DQ185" s="44"/>
      <c r="DR185" s="44"/>
      <c r="DS185" s="44"/>
      <c r="DT185" s="44"/>
      <c r="DU185" s="44"/>
      <c r="DV185" s="44"/>
      <c r="DW185" s="44"/>
      <c r="DX185" s="44"/>
      <c r="DY185" s="44"/>
      <c r="DZ185" s="44"/>
      <c r="EA185" s="44"/>
      <c r="EB185" s="44"/>
      <c r="EC185" s="44"/>
      <c r="ED185" s="44"/>
      <c r="EE185" s="44"/>
      <c r="EF185" s="44"/>
      <c r="EG185" s="44"/>
      <c r="EH185" s="44"/>
      <c r="EI185" s="44"/>
      <c r="EJ185" s="44"/>
      <c r="EK185" s="44"/>
      <c r="EL185" s="44"/>
      <c r="EM185" s="44"/>
      <c r="EN185" s="44"/>
      <c r="EO185" s="44"/>
      <c r="EP185" s="44"/>
      <c r="EQ185" s="44"/>
      <c r="ER185" s="44"/>
      <c r="ES185" s="44"/>
      <c r="ET185" s="44"/>
      <c r="EU185" s="44"/>
      <c r="EV185" s="44"/>
      <c r="EW185" s="44"/>
      <c r="EX185" s="44"/>
      <c r="EY185" s="44"/>
      <c r="EZ185" s="44"/>
      <c r="FA185" s="44"/>
      <c r="FB185" s="44"/>
      <c r="FC185" s="44"/>
      <c r="FD185" s="44"/>
      <c r="FE185" s="44"/>
      <c r="FF185" s="44"/>
      <c r="FG185" s="44"/>
      <c r="FH185" s="44"/>
      <c r="FI185" s="44"/>
      <c r="FJ185" s="44"/>
      <c r="FK185" s="44"/>
      <c r="FL185" s="44"/>
      <c r="FM185" s="44"/>
      <c r="FN185" s="44"/>
      <c r="FO185" s="44"/>
      <c r="FP185" s="44"/>
      <c r="FQ185" s="44"/>
      <c r="FR185" s="44"/>
      <c r="FS185" s="44"/>
      <c r="FT185" s="44"/>
      <c r="FU185" s="44"/>
      <c r="FV185" s="44"/>
      <c r="FW185" s="44"/>
      <c r="FX185" s="44"/>
      <c r="FY185" s="44"/>
      <c r="FZ185" s="44"/>
      <c r="GA185" s="44"/>
      <c r="GB185" s="44"/>
      <c r="GC185" s="44"/>
      <c r="GD185" s="44"/>
      <c r="GE185" s="44"/>
      <c r="GF185" s="44"/>
      <c r="GG185" s="44"/>
      <c r="GH185" s="44"/>
      <c r="GI185" s="44"/>
      <c r="GJ185" s="44"/>
      <c r="GK185" s="44"/>
      <c r="GL185" s="44"/>
      <c r="GM185" s="44"/>
      <c r="GN185" s="44"/>
      <c r="GO185" s="44"/>
      <c r="GP185" s="44"/>
      <c r="GQ185" s="44"/>
      <c r="GR185" s="44"/>
      <c r="GS185" s="44"/>
      <c r="GT185" s="44"/>
      <c r="GU185" s="44"/>
      <c r="GV185" s="44"/>
      <c r="GW185" s="44"/>
      <c r="GX185" s="44"/>
      <c r="GY185" s="44"/>
      <c r="GZ185" s="44"/>
      <c r="HA185" s="44"/>
      <c r="HB185" s="44"/>
      <c r="HC185" s="44"/>
      <c r="HD185" s="44"/>
      <c r="HE185" s="44"/>
      <c r="HF185" s="44"/>
      <c r="HG185" s="44"/>
      <c r="HH185" s="44"/>
      <c r="HI185" s="44"/>
      <c r="HJ185" s="44"/>
      <c r="HK185" s="44"/>
      <c r="HL185" s="44"/>
      <c r="HM185" s="44"/>
      <c r="HN185" s="44"/>
      <c r="HO185" s="44"/>
      <c r="HP185" s="44"/>
      <c r="HQ185" s="44"/>
      <c r="HR185" s="44"/>
      <c r="HS185" s="44"/>
      <c r="HT185" s="44"/>
      <c r="HU185" s="44"/>
    </row>
    <row r="186" spans="1:229" s="45" customFormat="1" ht="25.5">
      <c r="A186" s="43">
        <v>18</v>
      </c>
      <c r="B186" s="136" t="s">
        <v>936</v>
      </c>
      <c r="C186" s="43" t="s">
        <v>802</v>
      </c>
      <c r="D186" s="199">
        <v>122.5</v>
      </c>
      <c r="E186" s="310"/>
      <c r="F186" s="300">
        <f t="shared" si="21"/>
        <v>0</v>
      </c>
      <c r="G186" s="351"/>
      <c r="H186" s="281"/>
      <c r="I186" s="281"/>
      <c r="J186" s="281"/>
      <c r="K186" s="281"/>
    </row>
    <row r="187" spans="1:229" s="11" customFormat="1" ht="25.5">
      <c r="A187" s="10">
        <v>19</v>
      </c>
      <c r="B187" s="129" t="s">
        <v>937</v>
      </c>
      <c r="C187" s="10" t="s">
        <v>802</v>
      </c>
      <c r="D187" s="199">
        <v>122.5</v>
      </c>
      <c r="E187" s="300"/>
      <c r="F187" s="300">
        <f t="shared" si="21"/>
        <v>0</v>
      </c>
      <c r="G187" s="333"/>
      <c r="H187" s="107"/>
      <c r="I187" s="107"/>
      <c r="J187" s="107"/>
      <c r="K187" s="107"/>
    </row>
    <row r="188" spans="1:229" s="11" customFormat="1" ht="25.5">
      <c r="A188" s="10">
        <v>20</v>
      </c>
      <c r="B188" s="129" t="s">
        <v>938</v>
      </c>
      <c r="C188" s="10" t="s">
        <v>939</v>
      </c>
      <c r="D188" s="172">
        <v>2</v>
      </c>
      <c r="E188" s="300"/>
      <c r="F188" s="300">
        <f t="shared" si="21"/>
        <v>0</v>
      </c>
      <c r="G188" s="333"/>
      <c r="H188" s="107"/>
      <c r="I188" s="107"/>
      <c r="J188" s="107"/>
      <c r="K188" s="107"/>
    </row>
    <row r="189" spans="1:229" s="40" customFormat="1" ht="25.5">
      <c r="A189" s="42">
        <v>21</v>
      </c>
      <c r="B189" s="84" t="s">
        <v>940</v>
      </c>
      <c r="C189" s="42" t="s">
        <v>802</v>
      </c>
      <c r="D189" s="198">
        <v>16.484999999999999</v>
      </c>
      <c r="E189" s="307"/>
      <c r="F189" s="300">
        <f t="shared" si="21"/>
        <v>0</v>
      </c>
      <c r="G189" s="347"/>
      <c r="H189" s="278"/>
      <c r="I189" s="278"/>
      <c r="J189" s="278"/>
      <c r="K189" s="278"/>
    </row>
    <row r="190" spans="1:229" s="38" customFormat="1">
      <c r="B190" s="316" t="s">
        <v>941</v>
      </c>
      <c r="C190" s="48"/>
      <c r="D190" s="193"/>
      <c r="E190" s="48"/>
      <c r="F190" s="48"/>
      <c r="G190" s="27"/>
      <c r="H190" s="48"/>
      <c r="I190" s="48"/>
      <c r="J190" s="48"/>
      <c r="K190" s="48"/>
    </row>
    <row r="191" spans="1:229" s="40" customFormat="1" ht="25.5">
      <c r="A191" s="12">
        <v>1</v>
      </c>
      <c r="B191" s="83" t="s">
        <v>942</v>
      </c>
      <c r="C191" s="22" t="s">
        <v>802</v>
      </c>
      <c r="D191" s="185">
        <v>175.15</v>
      </c>
      <c r="E191" s="307"/>
      <c r="F191" s="300">
        <f t="shared" ref="F191:F192" si="22">E191*D191</f>
        <v>0</v>
      </c>
      <c r="G191" s="347"/>
      <c r="H191" s="278"/>
      <c r="I191" s="278"/>
      <c r="J191" s="278"/>
      <c r="K191" s="278"/>
    </row>
    <row r="192" spans="1:229" s="13" customFormat="1" ht="25.5">
      <c r="A192" s="12">
        <v>2</v>
      </c>
      <c r="B192" s="83" t="s">
        <v>943</v>
      </c>
      <c r="C192" s="12" t="s">
        <v>786</v>
      </c>
      <c r="D192" s="173">
        <v>264.75</v>
      </c>
      <c r="E192" s="301"/>
      <c r="F192" s="300">
        <f t="shared" si="22"/>
        <v>0</v>
      </c>
      <c r="G192" s="334"/>
      <c r="H192" s="271"/>
      <c r="I192" s="271"/>
      <c r="J192" s="271"/>
      <c r="K192" s="271"/>
    </row>
    <row r="193" spans="1:235" s="9" customFormat="1">
      <c r="A193" s="8"/>
      <c r="B193" s="115" t="s">
        <v>944</v>
      </c>
      <c r="C193" s="8"/>
      <c r="D193" s="177"/>
      <c r="E193" s="300"/>
      <c r="F193" s="300"/>
      <c r="G193" s="333"/>
      <c r="H193" s="107"/>
      <c r="I193" s="107"/>
      <c r="J193" s="107"/>
      <c r="K193" s="107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</row>
    <row r="194" spans="1:235" s="23" customFormat="1" ht="25.5">
      <c r="A194" s="22">
        <v>1</v>
      </c>
      <c r="B194" s="29" t="s">
        <v>945</v>
      </c>
      <c r="C194" s="22" t="s">
        <v>786</v>
      </c>
      <c r="D194" s="182">
        <v>482</v>
      </c>
      <c r="E194" s="277"/>
      <c r="F194" s="300">
        <f t="shared" ref="F194:F243" si="23">E194*D194</f>
        <v>0</v>
      </c>
      <c r="G194" s="342"/>
      <c r="H194" s="274"/>
      <c r="I194" s="274"/>
      <c r="J194" s="274"/>
      <c r="K194" s="274"/>
    </row>
    <row r="195" spans="1:235" s="13" customFormat="1" ht="25.5">
      <c r="A195" s="12">
        <v>2</v>
      </c>
      <c r="B195" s="83" t="s">
        <v>946</v>
      </c>
      <c r="C195" s="12" t="s">
        <v>786</v>
      </c>
      <c r="D195" s="185">
        <v>7.7</v>
      </c>
      <c r="E195" s="301"/>
      <c r="F195" s="300">
        <f t="shared" si="23"/>
        <v>0</v>
      </c>
      <c r="G195" s="334"/>
      <c r="H195" s="271"/>
      <c r="I195" s="271"/>
      <c r="J195" s="271"/>
      <c r="K195" s="271"/>
    </row>
    <row r="196" spans="1:235" s="11" customFormat="1" ht="25.5">
      <c r="A196" s="10">
        <v>3</v>
      </c>
      <c r="B196" s="129" t="s">
        <v>947</v>
      </c>
      <c r="C196" s="10" t="s">
        <v>802</v>
      </c>
      <c r="D196" s="172">
        <v>35</v>
      </c>
      <c r="E196" s="18"/>
      <c r="F196" s="300">
        <f t="shared" si="23"/>
        <v>0</v>
      </c>
      <c r="G196" s="346"/>
      <c r="H196" s="18"/>
      <c r="I196" s="18"/>
      <c r="J196" s="18"/>
      <c r="K196" s="18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7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7"/>
      <c r="CL196" s="37"/>
      <c r="CM196" s="37"/>
      <c r="CN196" s="37"/>
      <c r="CO196" s="37"/>
      <c r="CP196" s="37"/>
      <c r="CQ196" s="37"/>
      <c r="CR196" s="37"/>
      <c r="CS196" s="37"/>
      <c r="CT196" s="37"/>
      <c r="CU196" s="37"/>
      <c r="CV196" s="37"/>
      <c r="CW196" s="37"/>
      <c r="CX196" s="37"/>
      <c r="CY196" s="37"/>
      <c r="CZ196" s="37"/>
      <c r="DA196" s="37"/>
      <c r="DB196" s="37"/>
      <c r="DC196" s="37"/>
      <c r="DD196" s="37"/>
      <c r="DE196" s="37"/>
      <c r="DF196" s="37"/>
      <c r="DG196" s="37"/>
      <c r="DH196" s="37"/>
      <c r="DI196" s="37"/>
      <c r="DJ196" s="37"/>
      <c r="DK196" s="37"/>
      <c r="DL196" s="37"/>
      <c r="DM196" s="37"/>
      <c r="DN196" s="37"/>
      <c r="DO196" s="37"/>
      <c r="DP196" s="37"/>
      <c r="DQ196" s="37"/>
      <c r="DR196" s="37"/>
      <c r="DS196" s="37"/>
      <c r="DT196" s="37"/>
      <c r="DU196" s="37"/>
      <c r="DV196" s="37"/>
      <c r="DW196" s="37"/>
      <c r="DX196" s="37"/>
      <c r="DY196" s="37"/>
      <c r="DZ196" s="37"/>
      <c r="EA196" s="37"/>
      <c r="EB196" s="37"/>
      <c r="EC196" s="37"/>
      <c r="ED196" s="37"/>
      <c r="EE196" s="37"/>
      <c r="EF196" s="37"/>
      <c r="EG196" s="37"/>
      <c r="EH196" s="37"/>
      <c r="EI196" s="37"/>
      <c r="EJ196" s="37"/>
      <c r="EK196" s="37"/>
      <c r="EL196" s="37"/>
      <c r="EM196" s="37"/>
      <c r="EN196" s="37"/>
      <c r="EO196" s="37"/>
      <c r="EP196" s="37"/>
      <c r="EQ196" s="37"/>
      <c r="ER196" s="37"/>
      <c r="ES196" s="37"/>
      <c r="ET196" s="37"/>
      <c r="EU196" s="37"/>
      <c r="EV196" s="37"/>
      <c r="EW196" s="37"/>
      <c r="EX196" s="37"/>
      <c r="EY196" s="37"/>
      <c r="EZ196" s="37"/>
      <c r="FA196" s="37"/>
      <c r="FB196" s="37"/>
      <c r="FC196" s="37"/>
      <c r="FD196" s="37"/>
      <c r="FE196" s="37"/>
      <c r="FF196" s="37"/>
      <c r="FG196" s="37"/>
      <c r="FH196" s="37"/>
      <c r="FI196" s="37"/>
      <c r="FJ196" s="37"/>
      <c r="FK196" s="37"/>
      <c r="FL196" s="37"/>
      <c r="FM196" s="37"/>
      <c r="FN196" s="37"/>
      <c r="FO196" s="37"/>
      <c r="FP196" s="37"/>
      <c r="FQ196" s="37"/>
      <c r="FR196" s="37"/>
      <c r="FS196" s="37"/>
      <c r="FT196" s="37"/>
      <c r="FU196" s="37"/>
      <c r="FV196" s="37"/>
      <c r="FW196" s="37"/>
      <c r="FX196" s="37"/>
      <c r="FY196" s="37"/>
      <c r="FZ196" s="37"/>
      <c r="GA196" s="37"/>
      <c r="GB196" s="37"/>
      <c r="GC196" s="37"/>
      <c r="GD196" s="37"/>
      <c r="GE196" s="37"/>
      <c r="GF196" s="37"/>
      <c r="GG196" s="37"/>
      <c r="GH196" s="37"/>
      <c r="GI196" s="37"/>
      <c r="GJ196" s="37"/>
      <c r="GK196" s="37"/>
      <c r="GL196" s="37"/>
      <c r="GM196" s="37"/>
      <c r="GN196" s="37"/>
      <c r="GO196" s="37"/>
      <c r="GP196" s="37"/>
      <c r="GQ196" s="37"/>
      <c r="GR196" s="37"/>
      <c r="GS196" s="37"/>
      <c r="GT196" s="37"/>
      <c r="GU196" s="37"/>
      <c r="GV196" s="37"/>
      <c r="GW196" s="37"/>
      <c r="GX196" s="37"/>
      <c r="GY196" s="37"/>
      <c r="GZ196" s="37"/>
      <c r="HA196" s="37"/>
    </row>
    <row r="197" spans="1:235" s="11" customFormat="1" ht="25.5">
      <c r="A197" s="10">
        <v>4</v>
      </c>
      <c r="B197" s="129" t="s">
        <v>948</v>
      </c>
      <c r="C197" s="10" t="s">
        <v>802</v>
      </c>
      <c r="D197" s="172">
        <v>9.36</v>
      </c>
      <c r="E197" s="18"/>
      <c r="F197" s="300">
        <f t="shared" si="23"/>
        <v>0</v>
      </c>
      <c r="G197" s="346"/>
      <c r="H197" s="18"/>
      <c r="I197" s="18"/>
      <c r="J197" s="18"/>
      <c r="K197" s="18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7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7"/>
      <c r="CL197" s="37"/>
      <c r="CM197" s="37"/>
      <c r="CN197" s="37"/>
      <c r="CO197" s="37"/>
      <c r="CP197" s="37"/>
      <c r="CQ197" s="37"/>
      <c r="CR197" s="37"/>
      <c r="CS197" s="37"/>
      <c r="CT197" s="37"/>
      <c r="CU197" s="37"/>
      <c r="CV197" s="37"/>
      <c r="CW197" s="37"/>
      <c r="CX197" s="37"/>
      <c r="CY197" s="37"/>
      <c r="CZ197" s="37"/>
      <c r="DA197" s="37"/>
      <c r="DB197" s="37"/>
      <c r="DC197" s="37"/>
      <c r="DD197" s="37"/>
      <c r="DE197" s="37"/>
      <c r="DF197" s="37"/>
      <c r="DG197" s="37"/>
      <c r="DH197" s="37"/>
      <c r="DI197" s="37"/>
      <c r="DJ197" s="37"/>
      <c r="DK197" s="37"/>
      <c r="DL197" s="37"/>
      <c r="DM197" s="37"/>
      <c r="DN197" s="37"/>
      <c r="DO197" s="37"/>
      <c r="DP197" s="37"/>
      <c r="DQ197" s="37"/>
      <c r="DR197" s="37"/>
      <c r="DS197" s="37"/>
      <c r="DT197" s="37"/>
      <c r="DU197" s="37"/>
      <c r="DV197" s="37"/>
      <c r="DW197" s="37"/>
      <c r="DX197" s="37"/>
      <c r="DY197" s="37"/>
      <c r="DZ197" s="37"/>
      <c r="EA197" s="37"/>
      <c r="EB197" s="37"/>
      <c r="EC197" s="37"/>
      <c r="ED197" s="37"/>
      <c r="EE197" s="37"/>
      <c r="EF197" s="37"/>
      <c r="EG197" s="37"/>
      <c r="EH197" s="37"/>
      <c r="EI197" s="37"/>
      <c r="EJ197" s="37"/>
      <c r="EK197" s="37"/>
      <c r="EL197" s="37"/>
      <c r="EM197" s="37"/>
      <c r="EN197" s="37"/>
      <c r="EO197" s="37"/>
      <c r="EP197" s="37"/>
      <c r="EQ197" s="37"/>
      <c r="ER197" s="37"/>
      <c r="ES197" s="37"/>
      <c r="ET197" s="37"/>
      <c r="EU197" s="37"/>
      <c r="EV197" s="37"/>
      <c r="EW197" s="37"/>
      <c r="EX197" s="37"/>
      <c r="EY197" s="37"/>
      <c r="EZ197" s="37"/>
      <c r="FA197" s="37"/>
      <c r="FB197" s="37"/>
      <c r="FC197" s="37"/>
      <c r="FD197" s="37"/>
      <c r="FE197" s="37"/>
      <c r="FF197" s="37"/>
      <c r="FG197" s="37"/>
      <c r="FH197" s="37"/>
      <c r="FI197" s="37"/>
      <c r="FJ197" s="37"/>
      <c r="FK197" s="37"/>
      <c r="FL197" s="37"/>
      <c r="FM197" s="37"/>
      <c r="FN197" s="37"/>
      <c r="FO197" s="37"/>
      <c r="FP197" s="37"/>
      <c r="FQ197" s="37"/>
      <c r="FR197" s="37"/>
      <c r="FS197" s="37"/>
      <c r="FT197" s="37"/>
      <c r="FU197" s="37"/>
      <c r="FV197" s="37"/>
      <c r="FW197" s="37"/>
      <c r="FX197" s="37"/>
      <c r="FY197" s="37"/>
      <c r="FZ197" s="37"/>
      <c r="GA197" s="37"/>
      <c r="GB197" s="37"/>
      <c r="GC197" s="37"/>
      <c r="GD197" s="37"/>
      <c r="GE197" s="37"/>
      <c r="GF197" s="37"/>
      <c r="GG197" s="37"/>
      <c r="GH197" s="37"/>
      <c r="GI197" s="37"/>
      <c r="GJ197" s="37"/>
      <c r="GK197" s="37"/>
      <c r="GL197" s="37"/>
      <c r="GM197" s="37"/>
      <c r="GN197" s="37"/>
      <c r="GO197" s="37"/>
      <c r="GP197" s="37"/>
      <c r="GQ197" s="37"/>
      <c r="GR197" s="37"/>
      <c r="GS197" s="37"/>
      <c r="GT197" s="37"/>
      <c r="GU197" s="37"/>
      <c r="GV197" s="37"/>
      <c r="GW197" s="37"/>
      <c r="GX197" s="37"/>
      <c r="GY197" s="37"/>
      <c r="GZ197" s="37"/>
      <c r="HA197" s="37"/>
      <c r="HB197" s="37"/>
      <c r="HC197" s="37"/>
      <c r="HD197" s="37"/>
      <c r="HE197" s="37"/>
      <c r="HF197" s="37"/>
      <c r="HG197" s="37"/>
      <c r="HH197" s="37"/>
      <c r="HI197" s="37"/>
      <c r="HJ197" s="37"/>
      <c r="HK197" s="37"/>
      <c r="HL197" s="37"/>
      <c r="HM197" s="37"/>
      <c r="HN197" s="37"/>
      <c r="HO197" s="37"/>
      <c r="HP197" s="37"/>
      <c r="HQ197" s="37"/>
      <c r="HR197" s="37"/>
      <c r="HS197" s="37"/>
      <c r="HT197" s="37"/>
      <c r="HU197" s="37"/>
      <c r="HV197" s="37"/>
      <c r="HW197" s="37"/>
      <c r="HX197" s="37"/>
      <c r="HY197" s="37"/>
      <c r="HZ197" s="37"/>
      <c r="IA197" s="37"/>
    </row>
    <row r="198" spans="1:235" s="11" customFormat="1" ht="25.5">
      <c r="A198" s="10">
        <v>5</v>
      </c>
      <c r="B198" s="129" t="s">
        <v>949</v>
      </c>
      <c r="C198" s="10" t="s">
        <v>802</v>
      </c>
      <c r="D198" s="172">
        <v>20</v>
      </c>
      <c r="E198" s="300"/>
      <c r="F198" s="300">
        <f t="shared" si="23"/>
        <v>0</v>
      </c>
      <c r="G198" s="333"/>
      <c r="H198" s="107"/>
      <c r="I198" s="107"/>
      <c r="J198" s="107"/>
      <c r="K198" s="107"/>
    </row>
    <row r="199" spans="1:235" s="11" customFormat="1" ht="38.25">
      <c r="A199" s="10">
        <v>6</v>
      </c>
      <c r="B199" s="129" t="s">
        <v>950</v>
      </c>
      <c r="C199" s="10" t="s">
        <v>802</v>
      </c>
      <c r="D199" s="172">
        <v>51</v>
      </c>
      <c r="E199" s="300"/>
      <c r="F199" s="300">
        <f t="shared" si="23"/>
        <v>0</v>
      </c>
      <c r="G199" s="333"/>
      <c r="H199" s="107"/>
      <c r="I199" s="107"/>
      <c r="J199" s="107"/>
      <c r="K199" s="107"/>
    </row>
    <row r="200" spans="1:235" s="11" customFormat="1" ht="25.5">
      <c r="A200" s="10">
        <v>7</v>
      </c>
      <c r="B200" s="129" t="s">
        <v>951</v>
      </c>
      <c r="C200" s="10" t="s">
        <v>844</v>
      </c>
      <c r="D200" s="172">
        <v>88.8</v>
      </c>
      <c r="E200" s="300"/>
      <c r="F200" s="300">
        <f t="shared" si="23"/>
        <v>0</v>
      </c>
      <c r="G200" s="333"/>
      <c r="H200" s="107"/>
      <c r="I200" s="107"/>
      <c r="J200" s="107"/>
      <c r="K200" s="107"/>
    </row>
    <row r="201" spans="1:235" s="11" customFormat="1" ht="25.5">
      <c r="A201" s="10">
        <v>8</v>
      </c>
      <c r="B201" s="129" t="s">
        <v>952</v>
      </c>
      <c r="C201" s="10" t="s">
        <v>802</v>
      </c>
      <c r="D201" s="172">
        <v>6.3000000000000007</v>
      </c>
      <c r="E201" s="300"/>
      <c r="F201" s="300">
        <f t="shared" si="23"/>
        <v>0</v>
      </c>
      <c r="G201" s="333"/>
      <c r="H201" s="107"/>
      <c r="I201" s="107"/>
      <c r="J201" s="107"/>
      <c r="K201" s="107"/>
    </row>
    <row r="202" spans="1:235" s="11" customFormat="1" ht="38.25">
      <c r="A202" s="10">
        <v>9</v>
      </c>
      <c r="B202" s="129" t="s">
        <v>953</v>
      </c>
      <c r="C202" s="10" t="s">
        <v>802</v>
      </c>
      <c r="D202" s="172">
        <v>128.1</v>
      </c>
      <c r="E202" s="300"/>
      <c r="F202" s="300">
        <f t="shared" si="23"/>
        <v>0</v>
      </c>
      <c r="G202" s="333"/>
      <c r="H202" s="107"/>
      <c r="I202" s="107"/>
      <c r="J202" s="107"/>
      <c r="K202" s="107"/>
    </row>
    <row r="203" spans="1:235" s="11" customFormat="1" ht="25.5">
      <c r="A203" s="10">
        <v>10</v>
      </c>
      <c r="B203" s="129" t="s">
        <v>951</v>
      </c>
      <c r="C203" s="10" t="s">
        <v>844</v>
      </c>
      <c r="D203" s="172">
        <v>109.2</v>
      </c>
      <c r="E203" s="300"/>
      <c r="F203" s="300">
        <f t="shared" si="23"/>
        <v>0</v>
      </c>
      <c r="G203" s="333"/>
      <c r="H203" s="107"/>
      <c r="I203" s="107"/>
      <c r="J203" s="107"/>
      <c r="K203" s="107"/>
    </row>
    <row r="204" spans="1:235" s="11" customFormat="1" ht="25.5">
      <c r="A204" s="10">
        <v>11</v>
      </c>
      <c r="B204" s="129" t="s">
        <v>954</v>
      </c>
      <c r="C204" s="10" t="s">
        <v>802</v>
      </c>
      <c r="D204" s="172">
        <v>9.32</v>
      </c>
      <c r="E204" s="300"/>
      <c r="F204" s="300">
        <f t="shared" si="23"/>
        <v>0</v>
      </c>
      <c r="G204" s="333"/>
      <c r="H204" s="107"/>
      <c r="I204" s="107"/>
      <c r="J204" s="107"/>
      <c r="K204" s="107"/>
    </row>
    <row r="205" spans="1:235" s="11" customFormat="1" ht="25.5">
      <c r="A205" s="10">
        <v>12</v>
      </c>
      <c r="B205" s="129" t="s">
        <v>955</v>
      </c>
      <c r="C205" s="10" t="s">
        <v>844</v>
      </c>
      <c r="D205" s="172">
        <v>55</v>
      </c>
      <c r="E205" s="300"/>
      <c r="F205" s="300">
        <f t="shared" si="23"/>
        <v>0</v>
      </c>
      <c r="G205" s="333"/>
      <c r="H205" s="107"/>
      <c r="I205" s="107"/>
      <c r="J205" s="107"/>
      <c r="K205" s="107"/>
    </row>
    <row r="206" spans="1:235" s="1" customFormat="1" ht="38.25">
      <c r="A206" s="10">
        <v>13</v>
      </c>
      <c r="B206" s="129" t="s">
        <v>956</v>
      </c>
      <c r="C206" s="10" t="s">
        <v>794</v>
      </c>
      <c r="D206" s="201">
        <v>1.1268</v>
      </c>
      <c r="E206" s="10"/>
      <c r="F206" s="300">
        <f t="shared" si="23"/>
        <v>0</v>
      </c>
      <c r="G206" s="352"/>
      <c r="H206" s="10"/>
      <c r="I206" s="10"/>
      <c r="J206" s="10"/>
      <c r="K206" s="10"/>
    </row>
    <row r="207" spans="1:235" s="11" customFormat="1" ht="25.5">
      <c r="A207" s="10">
        <v>14</v>
      </c>
      <c r="B207" s="129" t="s">
        <v>957</v>
      </c>
      <c r="C207" s="10" t="s">
        <v>844</v>
      </c>
      <c r="D207" s="172">
        <v>360</v>
      </c>
      <c r="E207" s="300"/>
      <c r="F207" s="300">
        <f t="shared" si="23"/>
        <v>0</v>
      </c>
      <c r="G207" s="333"/>
      <c r="H207" s="107"/>
      <c r="I207" s="107"/>
      <c r="J207" s="107"/>
      <c r="K207" s="107"/>
    </row>
    <row r="208" spans="1:235" s="34" customFormat="1" ht="25.5">
      <c r="A208" s="33">
        <v>15</v>
      </c>
      <c r="B208" s="134" t="s">
        <v>958</v>
      </c>
      <c r="C208" s="33" t="s">
        <v>802</v>
      </c>
      <c r="D208" s="202">
        <v>57.6</v>
      </c>
      <c r="E208" s="308"/>
      <c r="F208" s="300">
        <f t="shared" si="23"/>
        <v>0</v>
      </c>
      <c r="G208" s="345"/>
      <c r="H208" s="276"/>
      <c r="I208" s="276"/>
      <c r="J208" s="276"/>
      <c r="K208" s="276"/>
    </row>
    <row r="209" spans="1:11" s="11" customFormat="1" ht="38.25">
      <c r="A209" s="10">
        <v>16</v>
      </c>
      <c r="B209" s="129" t="s">
        <v>959</v>
      </c>
      <c r="C209" s="10" t="s">
        <v>802</v>
      </c>
      <c r="D209" s="172">
        <v>32</v>
      </c>
      <c r="E209" s="300"/>
      <c r="F209" s="300">
        <f t="shared" si="23"/>
        <v>0</v>
      </c>
      <c r="G209" s="333"/>
      <c r="H209" s="107"/>
      <c r="I209" s="107"/>
      <c r="J209" s="107"/>
      <c r="K209" s="107"/>
    </row>
    <row r="210" spans="1:11" s="11" customFormat="1" ht="38.25">
      <c r="A210" s="10">
        <v>17</v>
      </c>
      <c r="B210" s="129" t="s">
        <v>960</v>
      </c>
      <c r="C210" s="10" t="s">
        <v>802</v>
      </c>
      <c r="D210" s="172">
        <v>32</v>
      </c>
      <c r="E210" s="300"/>
      <c r="F210" s="300">
        <f t="shared" si="23"/>
        <v>0</v>
      </c>
      <c r="G210" s="333"/>
      <c r="H210" s="107"/>
      <c r="I210" s="107"/>
      <c r="J210" s="107"/>
      <c r="K210" s="107"/>
    </row>
    <row r="211" spans="1:11" s="11" customFormat="1" ht="25.5">
      <c r="A211" s="10">
        <v>18</v>
      </c>
      <c r="B211" s="129" t="s">
        <v>961</v>
      </c>
      <c r="C211" s="10" t="s">
        <v>962</v>
      </c>
      <c r="D211" s="181">
        <v>0.64</v>
      </c>
      <c r="E211" s="300"/>
      <c r="F211" s="300">
        <f t="shared" si="23"/>
        <v>0</v>
      </c>
      <c r="G211" s="333"/>
      <c r="H211" s="107"/>
      <c r="I211" s="107"/>
      <c r="J211" s="107"/>
      <c r="K211" s="107"/>
    </row>
    <row r="212" spans="1:11" s="11" customFormat="1" ht="63.75">
      <c r="A212" s="10">
        <v>19</v>
      </c>
      <c r="B212" s="129" t="s">
        <v>874</v>
      </c>
      <c r="C212" s="10" t="s">
        <v>802</v>
      </c>
      <c r="D212" s="172">
        <v>32</v>
      </c>
      <c r="E212" s="300"/>
      <c r="F212" s="300">
        <f t="shared" si="23"/>
        <v>0</v>
      </c>
      <c r="G212" s="333"/>
      <c r="H212" s="107"/>
      <c r="I212" s="107"/>
      <c r="J212" s="107"/>
      <c r="K212" s="107"/>
    </row>
    <row r="213" spans="1:11" s="11" customFormat="1" ht="38.25">
      <c r="A213" s="10">
        <v>20</v>
      </c>
      <c r="B213" s="129" t="s">
        <v>963</v>
      </c>
      <c r="C213" s="10" t="s">
        <v>802</v>
      </c>
      <c r="D213" s="172">
        <v>10</v>
      </c>
      <c r="E213" s="300"/>
      <c r="F213" s="300">
        <f t="shared" si="23"/>
        <v>0</v>
      </c>
      <c r="G213" s="333"/>
      <c r="H213" s="107"/>
      <c r="I213" s="107"/>
      <c r="J213" s="107"/>
      <c r="K213" s="107"/>
    </row>
    <row r="214" spans="1:11" s="11" customFormat="1" ht="25.5">
      <c r="A214" s="10">
        <v>21</v>
      </c>
      <c r="B214" s="129" t="s">
        <v>964</v>
      </c>
      <c r="C214" s="10" t="s">
        <v>962</v>
      </c>
      <c r="D214" s="181">
        <v>0.1</v>
      </c>
      <c r="E214" s="300"/>
      <c r="F214" s="300">
        <f t="shared" si="23"/>
        <v>0</v>
      </c>
      <c r="G214" s="333"/>
      <c r="H214" s="107"/>
      <c r="I214" s="107"/>
      <c r="J214" s="107"/>
      <c r="K214" s="107"/>
    </row>
    <row r="215" spans="1:11" s="11" customFormat="1" ht="63.75">
      <c r="A215" s="10">
        <v>22</v>
      </c>
      <c r="B215" s="129" t="s">
        <v>965</v>
      </c>
      <c r="C215" s="10" t="s">
        <v>802</v>
      </c>
      <c r="D215" s="172">
        <v>10</v>
      </c>
      <c r="E215" s="300"/>
      <c r="F215" s="300">
        <f t="shared" si="23"/>
        <v>0</v>
      </c>
      <c r="G215" s="333"/>
      <c r="H215" s="107"/>
      <c r="I215" s="107"/>
      <c r="J215" s="107"/>
      <c r="K215" s="107"/>
    </row>
    <row r="216" spans="1:11" s="13" customFormat="1" ht="25.5">
      <c r="A216" s="12">
        <v>23</v>
      </c>
      <c r="B216" s="83" t="s">
        <v>966</v>
      </c>
      <c r="C216" s="12" t="s">
        <v>844</v>
      </c>
      <c r="D216" s="173">
        <v>59.2</v>
      </c>
      <c r="E216" s="301"/>
      <c r="F216" s="300">
        <f t="shared" si="23"/>
        <v>0</v>
      </c>
      <c r="G216" s="334"/>
      <c r="H216" s="271"/>
      <c r="I216" s="271"/>
      <c r="J216" s="271"/>
      <c r="K216" s="271"/>
    </row>
    <row r="217" spans="1:11" s="41" customFormat="1" ht="25.5">
      <c r="A217" s="39">
        <v>24</v>
      </c>
      <c r="B217" s="135" t="s">
        <v>967</v>
      </c>
      <c r="C217" s="39" t="s">
        <v>844</v>
      </c>
      <c r="D217" s="196">
        <v>1113</v>
      </c>
      <c r="E217" s="39"/>
      <c r="F217" s="300">
        <f t="shared" si="23"/>
        <v>0</v>
      </c>
      <c r="G217" s="348"/>
      <c r="H217" s="39"/>
      <c r="I217" s="39"/>
      <c r="J217" s="39"/>
      <c r="K217" s="39"/>
    </row>
    <row r="218" spans="1:11" s="11" customFormat="1" ht="25.5">
      <c r="A218" s="10">
        <v>25</v>
      </c>
      <c r="B218" s="129" t="s">
        <v>968</v>
      </c>
      <c r="C218" s="10" t="s">
        <v>844</v>
      </c>
      <c r="D218" s="172">
        <v>39.1</v>
      </c>
      <c r="E218" s="300"/>
      <c r="F218" s="300">
        <f t="shared" si="23"/>
        <v>0</v>
      </c>
      <c r="G218" s="333"/>
      <c r="H218" s="107"/>
      <c r="I218" s="107"/>
      <c r="J218" s="107"/>
      <c r="K218" s="107"/>
    </row>
    <row r="219" spans="1:11" s="13" customFormat="1">
      <c r="A219" s="12">
        <v>26</v>
      </c>
      <c r="B219" s="83" t="s">
        <v>969</v>
      </c>
      <c r="C219" s="12" t="s">
        <v>905</v>
      </c>
      <c r="D219" s="173">
        <v>82</v>
      </c>
      <c r="E219" s="301"/>
      <c r="F219" s="300">
        <f t="shared" si="23"/>
        <v>0</v>
      </c>
      <c r="G219" s="334"/>
      <c r="H219" s="271"/>
      <c r="I219" s="271"/>
      <c r="J219" s="271"/>
      <c r="K219" s="271"/>
    </row>
    <row r="220" spans="1:11" s="13" customFormat="1">
      <c r="A220" s="12">
        <v>27</v>
      </c>
      <c r="B220" s="29" t="s">
        <v>970</v>
      </c>
      <c r="C220" s="12" t="s">
        <v>802</v>
      </c>
      <c r="D220" s="173">
        <v>76.099999999999994</v>
      </c>
      <c r="E220" s="301"/>
      <c r="F220" s="300">
        <f t="shared" si="23"/>
        <v>0</v>
      </c>
      <c r="G220" s="334"/>
      <c r="H220" s="271"/>
      <c r="I220" s="271"/>
      <c r="J220" s="271"/>
      <c r="K220" s="271"/>
    </row>
    <row r="221" spans="1:11" s="2" customFormat="1" ht="25.5">
      <c r="A221" s="20">
        <v>28</v>
      </c>
      <c r="B221" s="133" t="s">
        <v>971</v>
      </c>
      <c r="C221" s="20" t="s">
        <v>844</v>
      </c>
      <c r="D221" s="179">
        <v>46.8</v>
      </c>
      <c r="E221" s="20"/>
      <c r="F221" s="300">
        <f t="shared" si="23"/>
        <v>0</v>
      </c>
      <c r="G221" s="353"/>
      <c r="H221" s="20"/>
      <c r="I221" s="20"/>
      <c r="J221" s="20"/>
      <c r="K221" s="20"/>
    </row>
    <row r="222" spans="1:11" s="11" customFormat="1" ht="38.25">
      <c r="A222" s="10">
        <v>29</v>
      </c>
      <c r="B222" s="129" t="s">
        <v>972</v>
      </c>
      <c r="C222" s="10" t="s">
        <v>802</v>
      </c>
      <c r="D222" s="181">
        <v>13.35</v>
      </c>
      <c r="E222" s="300"/>
      <c r="F222" s="300">
        <f t="shared" si="23"/>
        <v>0</v>
      </c>
      <c r="G222" s="333"/>
      <c r="H222" s="107"/>
      <c r="I222" s="107"/>
      <c r="J222" s="107"/>
      <c r="K222" s="107"/>
    </row>
    <row r="223" spans="1:11" s="11" customFormat="1" ht="38.25">
      <c r="A223" s="10">
        <v>29</v>
      </c>
      <c r="B223" s="129" t="s">
        <v>973</v>
      </c>
      <c r="C223" s="10" t="s">
        <v>802</v>
      </c>
      <c r="D223" s="181">
        <v>36.4</v>
      </c>
      <c r="E223" s="300"/>
      <c r="F223" s="300">
        <f t="shared" si="23"/>
        <v>0</v>
      </c>
      <c r="G223" s="333"/>
      <c r="H223" s="107"/>
      <c r="I223" s="107"/>
      <c r="J223" s="107"/>
      <c r="K223" s="107"/>
    </row>
    <row r="224" spans="1:11" s="11" customFormat="1" ht="25.5">
      <c r="A224" s="10">
        <v>30</v>
      </c>
      <c r="B224" s="129" t="s">
        <v>974</v>
      </c>
      <c r="C224" s="10" t="s">
        <v>802</v>
      </c>
      <c r="D224" s="172">
        <v>55.2</v>
      </c>
      <c r="E224" s="300"/>
      <c r="F224" s="300">
        <f t="shared" si="23"/>
        <v>0</v>
      </c>
      <c r="G224" s="333"/>
      <c r="H224" s="107"/>
      <c r="I224" s="107"/>
      <c r="J224" s="107"/>
      <c r="K224" s="107"/>
    </row>
    <row r="225" spans="1:235" s="11" customFormat="1">
      <c r="A225" s="10">
        <v>31</v>
      </c>
      <c r="B225" s="129" t="s">
        <v>975</v>
      </c>
      <c r="C225" s="10" t="s">
        <v>802</v>
      </c>
      <c r="D225" s="172">
        <v>55.2</v>
      </c>
      <c r="E225" s="300"/>
      <c r="F225" s="300">
        <f t="shared" si="23"/>
        <v>0</v>
      </c>
      <c r="G225" s="333"/>
      <c r="H225" s="107"/>
      <c r="I225" s="107"/>
      <c r="J225" s="107"/>
      <c r="K225" s="107"/>
    </row>
    <row r="226" spans="1:235" s="11" customFormat="1" ht="25.5">
      <c r="A226" s="10">
        <v>32</v>
      </c>
      <c r="B226" s="129" t="s">
        <v>976</v>
      </c>
      <c r="C226" s="10" t="s">
        <v>802</v>
      </c>
      <c r="D226" s="181">
        <v>7.85</v>
      </c>
      <c r="E226" s="18"/>
      <c r="F226" s="300">
        <f t="shared" si="23"/>
        <v>0</v>
      </c>
      <c r="G226" s="346"/>
      <c r="H226" s="18"/>
      <c r="I226" s="18"/>
      <c r="J226" s="18"/>
      <c r="K226" s="18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7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7"/>
      <c r="CL226" s="37"/>
      <c r="CM226" s="37"/>
      <c r="CN226" s="37"/>
      <c r="CO226" s="37"/>
      <c r="CP226" s="37"/>
      <c r="CQ226" s="37"/>
      <c r="CR226" s="37"/>
      <c r="CS226" s="37"/>
      <c r="CT226" s="37"/>
      <c r="CU226" s="37"/>
      <c r="CV226" s="37"/>
      <c r="CW226" s="37"/>
      <c r="CX226" s="37"/>
      <c r="CY226" s="37"/>
      <c r="CZ226" s="37"/>
      <c r="DA226" s="37"/>
      <c r="DB226" s="37"/>
      <c r="DC226" s="37"/>
      <c r="DD226" s="37"/>
      <c r="DE226" s="37"/>
      <c r="DF226" s="37"/>
      <c r="DG226" s="37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  <c r="DT226" s="37"/>
      <c r="DU226" s="37"/>
      <c r="DV226" s="37"/>
      <c r="DW226" s="37"/>
      <c r="DX226" s="37"/>
      <c r="DY226" s="37"/>
      <c r="DZ226" s="37"/>
      <c r="EA226" s="37"/>
      <c r="EB226" s="37"/>
      <c r="EC226" s="37"/>
      <c r="ED226" s="37"/>
      <c r="EE226" s="37"/>
      <c r="EF226" s="37"/>
      <c r="EG226" s="37"/>
      <c r="EH226" s="37"/>
      <c r="EI226" s="37"/>
      <c r="EJ226" s="37"/>
      <c r="EK226" s="37"/>
      <c r="EL226" s="37"/>
      <c r="EM226" s="37"/>
      <c r="EN226" s="37"/>
      <c r="EO226" s="37"/>
      <c r="EP226" s="37"/>
      <c r="EQ226" s="37"/>
      <c r="ER226" s="37"/>
      <c r="ES226" s="37"/>
      <c r="ET226" s="37"/>
      <c r="EU226" s="37"/>
      <c r="EV226" s="37"/>
      <c r="EW226" s="37"/>
      <c r="EX226" s="37"/>
      <c r="EY226" s="37"/>
      <c r="EZ226" s="37"/>
      <c r="FA226" s="37"/>
      <c r="FB226" s="37"/>
      <c r="FC226" s="37"/>
      <c r="FD226" s="37"/>
      <c r="FE226" s="37"/>
      <c r="FF226" s="37"/>
      <c r="FG226" s="37"/>
      <c r="FH226" s="37"/>
      <c r="FI226" s="37"/>
      <c r="FJ226" s="37"/>
      <c r="FK226" s="37"/>
      <c r="FL226" s="37"/>
      <c r="FM226" s="37"/>
      <c r="FN226" s="37"/>
      <c r="FO226" s="37"/>
      <c r="FP226" s="37"/>
      <c r="FQ226" s="37"/>
      <c r="FR226" s="37"/>
      <c r="FS226" s="37"/>
      <c r="FT226" s="37"/>
      <c r="FU226" s="37"/>
      <c r="FV226" s="37"/>
      <c r="FW226" s="37"/>
      <c r="FX226" s="37"/>
      <c r="FY226" s="37"/>
      <c r="FZ226" s="37"/>
      <c r="GA226" s="37"/>
      <c r="GB226" s="37"/>
      <c r="GC226" s="37"/>
      <c r="GD226" s="37"/>
      <c r="GE226" s="37"/>
      <c r="GF226" s="37"/>
      <c r="GG226" s="37"/>
      <c r="GH226" s="37"/>
      <c r="GI226" s="37"/>
      <c r="GJ226" s="37"/>
      <c r="GK226" s="37"/>
      <c r="GL226" s="37"/>
      <c r="GM226" s="37"/>
      <c r="GN226" s="37"/>
      <c r="GO226" s="37"/>
      <c r="GP226" s="37"/>
      <c r="GQ226" s="37"/>
      <c r="GR226" s="37"/>
      <c r="GS226" s="37"/>
      <c r="GT226" s="37"/>
      <c r="GU226" s="37"/>
      <c r="GV226" s="37"/>
      <c r="GW226" s="37"/>
      <c r="GX226" s="37"/>
      <c r="GY226" s="37"/>
      <c r="GZ226" s="37"/>
      <c r="HA226" s="37"/>
      <c r="HB226" s="37"/>
      <c r="HC226" s="37"/>
      <c r="HD226" s="37"/>
      <c r="HE226" s="37"/>
      <c r="HF226" s="37"/>
      <c r="HG226" s="37"/>
      <c r="HH226" s="37"/>
      <c r="HI226" s="37"/>
      <c r="HJ226" s="37"/>
      <c r="HK226" s="37"/>
      <c r="HL226" s="37"/>
      <c r="HM226" s="37"/>
      <c r="HN226" s="37"/>
      <c r="HO226" s="37"/>
      <c r="HP226" s="37"/>
      <c r="HQ226" s="37"/>
      <c r="HR226" s="37"/>
      <c r="HS226" s="37"/>
      <c r="HT226" s="37"/>
      <c r="HU226" s="37"/>
      <c r="HV226" s="37"/>
      <c r="HW226" s="37"/>
      <c r="HX226" s="37"/>
      <c r="HY226" s="37"/>
      <c r="HZ226" s="37"/>
      <c r="IA226" s="37"/>
    </row>
    <row r="227" spans="1:235" s="11" customFormat="1" ht="25.5">
      <c r="A227" s="10">
        <v>33</v>
      </c>
      <c r="B227" s="129" t="s">
        <v>977</v>
      </c>
      <c r="C227" s="10" t="s">
        <v>802</v>
      </c>
      <c r="D227" s="181">
        <v>24</v>
      </c>
      <c r="E227" s="18"/>
      <c r="F227" s="300">
        <f t="shared" si="23"/>
        <v>0</v>
      </c>
      <c r="G227" s="346"/>
      <c r="H227" s="18"/>
      <c r="I227" s="18"/>
      <c r="J227" s="18"/>
      <c r="K227" s="18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37"/>
      <c r="BL227" s="37"/>
      <c r="BM227" s="37"/>
      <c r="BN227" s="37"/>
      <c r="BO227" s="37"/>
      <c r="BP227" s="37"/>
      <c r="BQ227" s="37"/>
      <c r="BR227" s="37"/>
      <c r="BS227" s="37"/>
      <c r="BT227" s="37"/>
      <c r="BU227" s="37"/>
      <c r="BV227" s="37"/>
      <c r="BW227" s="37"/>
      <c r="BX227" s="37"/>
      <c r="BY227" s="37"/>
      <c r="BZ227" s="37"/>
      <c r="CA227" s="37"/>
      <c r="CB227" s="37"/>
      <c r="CC227" s="37"/>
      <c r="CD227" s="37"/>
      <c r="CE227" s="37"/>
      <c r="CF227" s="37"/>
      <c r="CG227" s="37"/>
      <c r="CH227" s="37"/>
      <c r="CI227" s="37"/>
      <c r="CJ227" s="37"/>
      <c r="CK227" s="37"/>
      <c r="CL227" s="37"/>
      <c r="CM227" s="37"/>
      <c r="CN227" s="37"/>
      <c r="CO227" s="37"/>
      <c r="CP227" s="37"/>
      <c r="CQ227" s="37"/>
      <c r="CR227" s="37"/>
      <c r="CS227" s="37"/>
      <c r="CT227" s="37"/>
      <c r="CU227" s="37"/>
      <c r="CV227" s="37"/>
      <c r="CW227" s="37"/>
      <c r="CX227" s="37"/>
      <c r="CY227" s="37"/>
      <c r="CZ227" s="37"/>
      <c r="DA227" s="37"/>
      <c r="DB227" s="37"/>
      <c r="DC227" s="37"/>
      <c r="DD227" s="37"/>
      <c r="DE227" s="37"/>
      <c r="DF227" s="37"/>
      <c r="DG227" s="37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  <c r="DT227" s="37"/>
      <c r="DU227" s="37"/>
      <c r="DV227" s="37"/>
      <c r="DW227" s="37"/>
      <c r="DX227" s="37"/>
      <c r="DY227" s="37"/>
      <c r="DZ227" s="37"/>
      <c r="EA227" s="37"/>
      <c r="EB227" s="37"/>
      <c r="EC227" s="37"/>
      <c r="ED227" s="37"/>
      <c r="EE227" s="37"/>
      <c r="EF227" s="37"/>
      <c r="EG227" s="37"/>
      <c r="EH227" s="37"/>
      <c r="EI227" s="37"/>
      <c r="EJ227" s="37"/>
      <c r="EK227" s="37"/>
      <c r="EL227" s="37"/>
      <c r="EM227" s="37"/>
      <c r="EN227" s="37"/>
      <c r="EO227" s="37"/>
      <c r="EP227" s="37"/>
      <c r="EQ227" s="37"/>
      <c r="ER227" s="37"/>
      <c r="ES227" s="37"/>
      <c r="ET227" s="37"/>
      <c r="EU227" s="37"/>
      <c r="EV227" s="37"/>
      <c r="EW227" s="37"/>
      <c r="EX227" s="37"/>
      <c r="EY227" s="37"/>
      <c r="EZ227" s="37"/>
      <c r="FA227" s="37"/>
      <c r="FB227" s="37"/>
      <c r="FC227" s="37"/>
      <c r="FD227" s="37"/>
      <c r="FE227" s="37"/>
      <c r="FF227" s="37"/>
      <c r="FG227" s="37"/>
      <c r="FH227" s="37"/>
      <c r="FI227" s="37"/>
      <c r="FJ227" s="37"/>
      <c r="FK227" s="37"/>
      <c r="FL227" s="37"/>
      <c r="FM227" s="37"/>
      <c r="FN227" s="37"/>
      <c r="FO227" s="37"/>
      <c r="FP227" s="37"/>
      <c r="FQ227" s="37"/>
      <c r="FR227" s="37"/>
      <c r="FS227" s="37"/>
      <c r="FT227" s="37"/>
      <c r="FU227" s="37"/>
      <c r="FV227" s="37"/>
      <c r="FW227" s="37"/>
      <c r="FX227" s="37"/>
      <c r="FY227" s="37"/>
      <c r="FZ227" s="37"/>
      <c r="GA227" s="37"/>
      <c r="GB227" s="37"/>
      <c r="GC227" s="37"/>
      <c r="GD227" s="37"/>
      <c r="GE227" s="37"/>
      <c r="GF227" s="37"/>
      <c r="GG227" s="37"/>
      <c r="GH227" s="37"/>
      <c r="GI227" s="37"/>
      <c r="GJ227" s="37"/>
      <c r="GK227" s="37"/>
      <c r="GL227" s="37"/>
      <c r="GM227" s="37"/>
      <c r="GN227" s="37"/>
      <c r="GO227" s="37"/>
      <c r="GP227" s="37"/>
      <c r="GQ227" s="37"/>
      <c r="GR227" s="37"/>
      <c r="GS227" s="37"/>
      <c r="GT227" s="37"/>
      <c r="GU227" s="37"/>
      <c r="GV227" s="37"/>
      <c r="GW227" s="37"/>
      <c r="GX227" s="37"/>
      <c r="GY227" s="37"/>
      <c r="GZ227" s="37"/>
      <c r="HA227" s="37"/>
      <c r="HB227" s="37"/>
      <c r="HC227" s="37"/>
      <c r="HD227" s="37"/>
      <c r="HE227" s="37"/>
      <c r="HF227" s="37"/>
      <c r="HG227" s="37"/>
      <c r="HH227" s="37"/>
      <c r="HI227" s="37"/>
      <c r="HJ227" s="37"/>
      <c r="HK227" s="37"/>
      <c r="HL227" s="37"/>
      <c r="HM227" s="37"/>
      <c r="HN227" s="37"/>
      <c r="HO227" s="37"/>
      <c r="HP227" s="37"/>
      <c r="HQ227" s="37"/>
      <c r="HR227" s="37"/>
      <c r="HS227" s="37"/>
      <c r="HT227" s="37"/>
      <c r="HU227" s="37"/>
      <c r="HV227" s="37"/>
      <c r="HW227" s="37"/>
      <c r="HX227" s="37"/>
      <c r="HY227" s="37"/>
      <c r="HZ227" s="37"/>
      <c r="IA227" s="37"/>
    </row>
    <row r="228" spans="1:235" s="11" customFormat="1" ht="38.25">
      <c r="A228" s="10">
        <v>34</v>
      </c>
      <c r="B228" s="129" t="s">
        <v>978</v>
      </c>
      <c r="C228" s="10" t="s">
        <v>802</v>
      </c>
      <c r="D228" s="181">
        <v>13.5</v>
      </c>
      <c r="E228" s="300"/>
      <c r="F228" s="300">
        <f t="shared" si="23"/>
        <v>0</v>
      </c>
      <c r="G228" s="333"/>
      <c r="H228" s="107"/>
      <c r="I228" s="107"/>
      <c r="J228" s="107"/>
      <c r="K228" s="107"/>
    </row>
    <row r="229" spans="1:235" s="11" customFormat="1" ht="38.25">
      <c r="A229" s="10">
        <v>35</v>
      </c>
      <c r="B229" s="129" t="s">
        <v>979</v>
      </c>
      <c r="C229" s="10" t="s">
        <v>802</v>
      </c>
      <c r="D229" s="181">
        <v>1.6099999999999999</v>
      </c>
      <c r="E229" s="18"/>
      <c r="F229" s="300">
        <f t="shared" si="23"/>
        <v>0</v>
      </c>
      <c r="G229" s="346"/>
      <c r="H229" s="18"/>
      <c r="I229" s="18"/>
      <c r="J229" s="18"/>
      <c r="K229" s="18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7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7"/>
      <c r="CL229" s="37"/>
      <c r="CM229" s="37"/>
      <c r="CN229" s="37"/>
      <c r="CO229" s="37"/>
      <c r="CP229" s="37"/>
      <c r="CQ229" s="37"/>
      <c r="CR229" s="37"/>
      <c r="CS229" s="37"/>
      <c r="CT229" s="37"/>
      <c r="CU229" s="37"/>
      <c r="CV229" s="37"/>
      <c r="CW229" s="37"/>
      <c r="CX229" s="37"/>
      <c r="CY229" s="37"/>
      <c r="CZ229" s="37"/>
      <c r="DA229" s="37"/>
      <c r="DB229" s="37"/>
      <c r="DC229" s="37"/>
      <c r="DD229" s="37"/>
      <c r="DE229" s="37"/>
      <c r="DF229" s="37"/>
      <c r="DG229" s="37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  <c r="DT229" s="37"/>
      <c r="DU229" s="37"/>
      <c r="DV229" s="37"/>
      <c r="DW229" s="37"/>
      <c r="DX229" s="37"/>
      <c r="DY229" s="37"/>
      <c r="DZ229" s="37"/>
      <c r="EA229" s="37"/>
      <c r="EB229" s="37"/>
      <c r="EC229" s="37"/>
      <c r="ED229" s="37"/>
      <c r="EE229" s="37"/>
      <c r="EF229" s="37"/>
      <c r="EG229" s="37"/>
      <c r="EH229" s="37"/>
      <c r="EI229" s="37"/>
      <c r="EJ229" s="37"/>
      <c r="EK229" s="37"/>
      <c r="EL229" s="37"/>
      <c r="EM229" s="37"/>
      <c r="EN229" s="37"/>
      <c r="EO229" s="37"/>
      <c r="EP229" s="37"/>
      <c r="EQ229" s="37"/>
      <c r="ER229" s="37"/>
      <c r="ES229" s="37"/>
      <c r="ET229" s="37"/>
      <c r="EU229" s="37"/>
      <c r="EV229" s="37"/>
      <c r="EW229" s="37"/>
      <c r="EX229" s="37"/>
      <c r="EY229" s="37"/>
      <c r="EZ229" s="37"/>
      <c r="FA229" s="37"/>
      <c r="FB229" s="37"/>
      <c r="FC229" s="37"/>
      <c r="FD229" s="37"/>
      <c r="FE229" s="37"/>
      <c r="FF229" s="37"/>
      <c r="FG229" s="37"/>
      <c r="FH229" s="37"/>
      <c r="FI229" s="37"/>
      <c r="FJ229" s="37"/>
      <c r="FK229" s="37"/>
      <c r="FL229" s="37"/>
      <c r="FM229" s="37"/>
      <c r="FN229" s="37"/>
      <c r="FO229" s="37"/>
      <c r="FP229" s="37"/>
      <c r="FQ229" s="37"/>
      <c r="FR229" s="37"/>
      <c r="FS229" s="37"/>
      <c r="FT229" s="37"/>
      <c r="FU229" s="37"/>
      <c r="FV229" s="37"/>
      <c r="FW229" s="37"/>
      <c r="FX229" s="37"/>
      <c r="FY229" s="37"/>
      <c r="FZ229" s="37"/>
      <c r="GA229" s="37"/>
      <c r="GB229" s="37"/>
      <c r="GC229" s="37"/>
      <c r="GD229" s="37"/>
      <c r="GE229" s="37"/>
      <c r="GF229" s="37"/>
      <c r="GG229" s="37"/>
      <c r="GH229" s="37"/>
      <c r="GI229" s="37"/>
      <c r="GJ229" s="37"/>
      <c r="GK229" s="37"/>
      <c r="GL229" s="37"/>
      <c r="GM229" s="37"/>
      <c r="GN229" s="37"/>
      <c r="GO229" s="37"/>
      <c r="GP229" s="37"/>
      <c r="GQ229" s="37"/>
      <c r="GR229" s="37"/>
      <c r="GS229" s="37"/>
      <c r="GT229" s="37"/>
      <c r="GU229" s="37"/>
      <c r="GV229" s="37"/>
      <c r="GW229" s="37"/>
      <c r="GX229" s="37"/>
      <c r="GY229" s="37"/>
      <c r="GZ229" s="37"/>
      <c r="HA229" s="37"/>
      <c r="HB229" s="37"/>
      <c r="HC229" s="37"/>
      <c r="HD229" s="37"/>
      <c r="HE229" s="37"/>
      <c r="HF229" s="37"/>
      <c r="HG229" s="37"/>
      <c r="HH229" s="37"/>
      <c r="HI229" s="37"/>
      <c r="HJ229" s="37"/>
      <c r="HK229" s="37"/>
      <c r="HL229" s="37"/>
      <c r="HM229" s="37"/>
      <c r="HN229" s="37"/>
      <c r="HO229" s="37"/>
      <c r="HP229" s="37"/>
      <c r="HQ229" s="37"/>
      <c r="HR229" s="37"/>
      <c r="HS229" s="37"/>
      <c r="HT229" s="37"/>
      <c r="HU229" s="37"/>
      <c r="HV229" s="37"/>
      <c r="HW229" s="37"/>
      <c r="HX229" s="37"/>
      <c r="HY229" s="37"/>
      <c r="HZ229" s="37"/>
      <c r="IA229" s="37"/>
    </row>
    <row r="230" spans="1:235" s="45" customFormat="1" ht="25.5">
      <c r="A230" s="43">
        <v>36</v>
      </c>
      <c r="B230" s="136" t="s">
        <v>980</v>
      </c>
      <c r="C230" s="43" t="s">
        <v>802</v>
      </c>
      <c r="D230" s="173">
        <v>45</v>
      </c>
      <c r="E230" s="279"/>
      <c r="F230" s="300">
        <f t="shared" si="23"/>
        <v>0</v>
      </c>
      <c r="G230" s="349"/>
      <c r="H230" s="279"/>
      <c r="I230" s="279"/>
      <c r="J230" s="279"/>
      <c r="K230" s="279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44"/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4"/>
      <c r="CD230" s="44"/>
      <c r="CE230" s="44"/>
      <c r="CF230" s="44"/>
      <c r="CG230" s="44"/>
      <c r="CH230" s="44"/>
      <c r="CI230" s="44"/>
      <c r="CJ230" s="44"/>
      <c r="CK230" s="44"/>
      <c r="CL230" s="44"/>
      <c r="CM230" s="44"/>
      <c r="CN230" s="44"/>
      <c r="CO230" s="44"/>
      <c r="CP230" s="44"/>
      <c r="CQ230" s="44"/>
      <c r="CR230" s="44"/>
      <c r="CS230" s="44"/>
      <c r="CT230" s="44"/>
      <c r="CU230" s="44"/>
      <c r="CV230" s="44"/>
      <c r="CW230" s="44"/>
      <c r="CX230" s="44"/>
      <c r="CY230" s="44"/>
      <c r="CZ230" s="44"/>
      <c r="DA230" s="44"/>
      <c r="DB230" s="44"/>
      <c r="DC230" s="44"/>
      <c r="DD230" s="44"/>
      <c r="DE230" s="44"/>
      <c r="DF230" s="44"/>
      <c r="DG230" s="44"/>
      <c r="DH230" s="44"/>
      <c r="DI230" s="44"/>
      <c r="DJ230" s="44"/>
      <c r="DK230" s="44"/>
      <c r="DL230" s="44"/>
      <c r="DM230" s="44"/>
      <c r="DN230" s="44"/>
      <c r="DO230" s="44"/>
      <c r="DP230" s="44"/>
      <c r="DQ230" s="44"/>
      <c r="DR230" s="44"/>
      <c r="DS230" s="44"/>
      <c r="DT230" s="44"/>
      <c r="DU230" s="44"/>
      <c r="DV230" s="44"/>
      <c r="DW230" s="44"/>
      <c r="DX230" s="44"/>
      <c r="DY230" s="44"/>
      <c r="DZ230" s="44"/>
      <c r="EA230" s="44"/>
      <c r="EB230" s="44"/>
      <c r="EC230" s="44"/>
      <c r="ED230" s="44"/>
      <c r="EE230" s="44"/>
      <c r="EF230" s="44"/>
      <c r="EG230" s="44"/>
      <c r="EH230" s="44"/>
      <c r="EI230" s="44"/>
      <c r="EJ230" s="44"/>
      <c r="EK230" s="44"/>
      <c r="EL230" s="44"/>
      <c r="EM230" s="44"/>
      <c r="EN230" s="44"/>
      <c r="EO230" s="44"/>
      <c r="EP230" s="44"/>
      <c r="EQ230" s="44"/>
      <c r="ER230" s="44"/>
      <c r="ES230" s="44"/>
      <c r="ET230" s="44"/>
      <c r="EU230" s="44"/>
      <c r="EV230" s="44"/>
      <c r="EW230" s="44"/>
      <c r="EX230" s="44"/>
      <c r="EY230" s="44"/>
      <c r="EZ230" s="44"/>
      <c r="FA230" s="44"/>
      <c r="FB230" s="44"/>
      <c r="FC230" s="44"/>
      <c r="FD230" s="44"/>
      <c r="FE230" s="44"/>
      <c r="FF230" s="44"/>
      <c r="FG230" s="44"/>
      <c r="FH230" s="44"/>
      <c r="FI230" s="44"/>
      <c r="FJ230" s="44"/>
      <c r="FK230" s="44"/>
      <c r="FL230" s="44"/>
      <c r="FM230" s="44"/>
      <c r="FN230" s="44"/>
      <c r="FO230" s="44"/>
      <c r="FP230" s="44"/>
      <c r="FQ230" s="44"/>
      <c r="FR230" s="44"/>
      <c r="FS230" s="44"/>
      <c r="FT230" s="44"/>
      <c r="FU230" s="44"/>
      <c r="FV230" s="44"/>
      <c r="FW230" s="44"/>
      <c r="FX230" s="44"/>
      <c r="FY230" s="44"/>
      <c r="FZ230" s="44"/>
      <c r="GA230" s="44"/>
      <c r="GB230" s="44"/>
      <c r="GC230" s="44"/>
      <c r="GD230" s="44"/>
      <c r="GE230" s="44"/>
      <c r="GF230" s="44"/>
      <c r="GG230" s="44"/>
      <c r="GH230" s="44"/>
      <c r="GI230" s="44"/>
      <c r="GJ230" s="44"/>
      <c r="GK230" s="44"/>
      <c r="GL230" s="44"/>
      <c r="GM230" s="44"/>
      <c r="GN230" s="44"/>
      <c r="GO230" s="44"/>
      <c r="GP230" s="44"/>
      <c r="GQ230" s="44"/>
      <c r="GR230" s="44"/>
      <c r="GS230" s="44"/>
      <c r="GT230" s="44"/>
      <c r="GU230" s="44"/>
      <c r="GV230" s="44"/>
      <c r="GW230" s="44"/>
      <c r="GX230" s="44"/>
      <c r="GY230" s="44"/>
      <c r="GZ230" s="44"/>
      <c r="HA230" s="44"/>
      <c r="HB230" s="44"/>
      <c r="HC230" s="44"/>
      <c r="HD230" s="44"/>
      <c r="HE230" s="44"/>
      <c r="HF230" s="44"/>
      <c r="HG230" s="44"/>
      <c r="HH230" s="44"/>
      <c r="HI230" s="44"/>
      <c r="HJ230" s="44"/>
      <c r="HK230" s="44"/>
      <c r="HL230" s="44"/>
      <c r="HM230" s="44"/>
      <c r="HN230" s="44"/>
      <c r="HO230" s="44"/>
      <c r="HP230" s="44"/>
      <c r="HQ230" s="44"/>
      <c r="HR230" s="44"/>
      <c r="HS230" s="44"/>
    </row>
    <row r="231" spans="1:235" s="23" customFormat="1" ht="25.5">
      <c r="A231" s="22" t="s">
        <v>981</v>
      </c>
      <c r="B231" s="29" t="s">
        <v>982</v>
      </c>
      <c r="C231" s="22" t="s">
        <v>929</v>
      </c>
      <c r="D231" s="182">
        <v>90</v>
      </c>
      <c r="E231" s="277"/>
      <c r="F231" s="300">
        <f t="shared" si="23"/>
        <v>0</v>
      </c>
      <c r="G231" s="342"/>
      <c r="H231" s="274"/>
      <c r="I231" s="274"/>
      <c r="J231" s="274"/>
      <c r="K231" s="274"/>
    </row>
    <row r="232" spans="1:235" s="23" customFormat="1" ht="25.5">
      <c r="A232" s="22" t="s">
        <v>983</v>
      </c>
      <c r="B232" s="29" t="s">
        <v>984</v>
      </c>
      <c r="C232" s="22" t="s">
        <v>929</v>
      </c>
      <c r="D232" s="182">
        <v>31.499999999999996</v>
      </c>
      <c r="E232" s="277"/>
      <c r="F232" s="300">
        <f t="shared" si="23"/>
        <v>0</v>
      </c>
      <c r="G232" s="342"/>
      <c r="H232" s="274"/>
      <c r="I232" s="274"/>
      <c r="J232" s="274"/>
      <c r="K232" s="274"/>
    </row>
    <row r="233" spans="1:235" s="23" customFormat="1">
      <c r="A233" s="22" t="s">
        <v>985</v>
      </c>
      <c r="B233" s="29" t="s">
        <v>986</v>
      </c>
      <c r="C233" s="22" t="s">
        <v>905</v>
      </c>
      <c r="D233" s="182">
        <v>31.499999999999996</v>
      </c>
      <c r="E233" s="277"/>
      <c r="F233" s="300">
        <f t="shared" si="23"/>
        <v>0</v>
      </c>
      <c r="G233" s="342"/>
      <c r="H233" s="274"/>
      <c r="I233" s="274"/>
      <c r="J233" s="274"/>
      <c r="K233" s="274"/>
    </row>
    <row r="234" spans="1:235" s="23" customFormat="1">
      <c r="A234" s="22" t="s">
        <v>987</v>
      </c>
      <c r="B234" s="29" t="s">
        <v>988</v>
      </c>
      <c r="C234" s="22" t="s">
        <v>905</v>
      </c>
      <c r="D234" s="182">
        <v>81</v>
      </c>
      <c r="E234" s="277"/>
      <c r="F234" s="300">
        <f t="shared" si="23"/>
        <v>0</v>
      </c>
      <c r="G234" s="342"/>
      <c r="H234" s="274"/>
      <c r="I234" s="274"/>
      <c r="J234" s="274"/>
      <c r="K234" s="274"/>
    </row>
    <row r="235" spans="1:235" s="23" customFormat="1">
      <c r="A235" s="22" t="s">
        <v>989</v>
      </c>
      <c r="B235" s="29" t="s">
        <v>990</v>
      </c>
      <c r="C235" s="22" t="s">
        <v>844</v>
      </c>
      <c r="D235" s="182">
        <v>99.000000000000014</v>
      </c>
      <c r="E235" s="277"/>
      <c r="F235" s="300">
        <f t="shared" si="23"/>
        <v>0</v>
      </c>
      <c r="G235" s="342"/>
      <c r="H235" s="274"/>
      <c r="I235" s="274"/>
      <c r="J235" s="274"/>
      <c r="K235" s="274"/>
    </row>
    <row r="236" spans="1:235" s="23" customFormat="1">
      <c r="A236" s="22" t="s">
        <v>991</v>
      </c>
      <c r="B236" s="29" t="s">
        <v>992</v>
      </c>
      <c r="C236" s="22" t="s">
        <v>905</v>
      </c>
      <c r="D236" s="182">
        <v>1530</v>
      </c>
      <c r="E236" s="277"/>
      <c r="F236" s="300">
        <f t="shared" si="23"/>
        <v>0</v>
      </c>
      <c r="G236" s="342"/>
      <c r="H236" s="274"/>
      <c r="I236" s="274"/>
      <c r="J236" s="274"/>
      <c r="K236" s="274"/>
    </row>
    <row r="237" spans="1:235" s="23" customFormat="1" ht="25.5">
      <c r="A237" s="22">
        <v>37</v>
      </c>
      <c r="B237" s="29" t="s">
        <v>993</v>
      </c>
      <c r="C237" s="22" t="s">
        <v>939</v>
      </c>
      <c r="D237" s="182">
        <v>2</v>
      </c>
      <c r="E237" s="277"/>
      <c r="F237" s="300">
        <f t="shared" si="23"/>
        <v>0</v>
      </c>
      <c r="G237" s="342"/>
      <c r="H237" s="274"/>
      <c r="I237" s="274"/>
      <c r="J237" s="274"/>
      <c r="K237" s="274"/>
    </row>
    <row r="238" spans="1:235" s="11" customFormat="1" ht="25.5">
      <c r="A238" s="10">
        <v>38</v>
      </c>
      <c r="B238" s="129" t="s">
        <v>994</v>
      </c>
      <c r="C238" s="10" t="s">
        <v>844</v>
      </c>
      <c r="D238" s="172">
        <v>15</v>
      </c>
      <c r="E238" s="300"/>
      <c r="F238" s="300">
        <f t="shared" si="23"/>
        <v>0</v>
      </c>
      <c r="G238" s="333"/>
      <c r="H238" s="107"/>
      <c r="I238" s="107"/>
      <c r="J238" s="107"/>
      <c r="K238" s="107"/>
    </row>
    <row r="239" spans="1:235" s="11" customFormat="1">
      <c r="A239" s="10">
        <v>39</v>
      </c>
      <c r="B239" s="129" t="s">
        <v>995</v>
      </c>
      <c r="C239" s="10" t="s">
        <v>905</v>
      </c>
      <c r="D239" s="172">
        <v>25</v>
      </c>
      <c r="E239" s="300"/>
      <c r="F239" s="300">
        <f t="shared" si="23"/>
        <v>0</v>
      </c>
      <c r="G239" s="333"/>
      <c r="H239" s="107"/>
      <c r="I239" s="107"/>
      <c r="J239" s="107"/>
      <c r="K239" s="107"/>
    </row>
    <row r="240" spans="1:235" s="11" customFormat="1" ht="38.25">
      <c r="A240" s="10">
        <v>40</v>
      </c>
      <c r="B240" s="129" t="s">
        <v>996</v>
      </c>
      <c r="C240" s="10" t="s">
        <v>802</v>
      </c>
      <c r="D240" s="172">
        <v>22</v>
      </c>
      <c r="E240" s="300"/>
      <c r="F240" s="300">
        <f t="shared" si="23"/>
        <v>0</v>
      </c>
      <c r="G240" s="333"/>
      <c r="H240" s="107"/>
      <c r="I240" s="107"/>
      <c r="J240" s="107"/>
      <c r="K240" s="107"/>
    </row>
    <row r="241" spans="1:11" s="11" customFormat="1" ht="38.25">
      <c r="A241" s="10">
        <v>41</v>
      </c>
      <c r="B241" s="129" t="s">
        <v>997</v>
      </c>
      <c r="C241" s="10" t="s">
        <v>905</v>
      </c>
      <c r="D241" s="172">
        <v>1</v>
      </c>
      <c r="E241" s="300"/>
      <c r="F241" s="300">
        <f t="shared" si="23"/>
        <v>0</v>
      </c>
      <c r="G241" s="333"/>
      <c r="H241" s="107"/>
      <c r="I241" s="107"/>
      <c r="J241" s="107"/>
      <c r="K241" s="107"/>
    </row>
    <row r="242" spans="1:11" s="11" customFormat="1" ht="25.5">
      <c r="A242" s="10">
        <v>42</v>
      </c>
      <c r="B242" s="129" t="s">
        <v>998</v>
      </c>
      <c r="C242" s="10" t="s">
        <v>905</v>
      </c>
      <c r="D242" s="172">
        <v>1</v>
      </c>
      <c r="E242" s="300"/>
      <c r="F242" s="300">
        <f t="shared" si="23"/>
        <v>0</v>
      </c>
      <c r="G242" s="333"/>
      <c r="H242" s="107"/>
      <c r="I242" s="107"/>
      <c r="J242" s="107"/>
      <c r="K242" s="107"/>
    </row>
    <row r="243" spans="1:11" s="11" customFormat="1">
      <c r="A243" s="10">
        <v>43</v>
      </c>
      <c r="B243" s="129" t="s">
        <v>961</v>
      </c>
      <c r="C243" s="10" t="s">
        <v>905</v>
      </c>
      <c r="D243" s="172">
        <v>10</v>
      </c>
      <c r="E243" s="300"/>
      <c r="F243" s="300">
        <f t="shared" si="23"/>
        <v>0</v>
      </c>
      <c r="G243" s="333"/>
      <c r="H243" s="107"/>
      <c r="I243" s="107"/>
      <c r="J243" s="107"/>
      <c r="K243" s="107"/>
    </row>
    <row r="244" spans="1:11" s="9" customFormat="1">
      <c r="A244" s="8"/>
      <c r="B244" s="115" t="s">
        <v>999</v>
      </c>
      <c r="C244" s="8"/>
      <c r="D244" s="177"/>
      <c r="E244" s="8"/>
      <c r="F244" s="8"/>
      <c r="G244" s="339"/>
      <c r="H244" s="8"/>
      <c r="I244" s="8"/>
      <c r="J244" s="8"/>
      <c r="K244" s="8"/>
    </row>
    <row r="245" spans="1:11" s="11" customFormat="1" ht="25.5">
      <c r="A245" s="10">
        <v>1</v>
      </c>
      <c r="B245" s="129" t="s">
        <v>1000</v>
      </c>
      <c r="C245" s="10" t="s">
        <v>1001</v>
      </c>
      <c r="D245" s="172">
        <v>97.2</v>
      </c>
      <c r="E245" s="300"/>
      <c r="F245" s="300">
        <f t="shared" ref="F245:F247" si="24">E245*D245</f>
        <v>0</v>
      </c>
      <c r="G245" s="333"/>
      <c r="H245" s="107"/>
      <c r="I245" s="107"/>
      <c r="J245" s="107"/>
      <c r="K245" s="107"/>
    </row>
    <row r="246" spans="1:11" s="11" customFormat="1">
      <c r="A246" s="10">
        <v>2</v>
      </c>
      <c r="B246" s="129" t="s">
        <v>1002</v>
      </c>
      <c r="C246" s="10" t="s">
        <v>802</v>
      </c>
      <c r="D246" s="172">
        <v>4.5</v>
      </c>
      <c r="E246" s="300"/>
      <c r="F246" s="300">
        <f t="shared" si="24"/>
        <v>0</v>
      </c>
      <c r="G246" s="333"/>
      <c r="H246" s="107"/>
      <c r="I246" s="107"/>
      <c r="J246" s="107"/>
      <c r="K246" s="107"/>
    </row>
    <row r="247" spans="1:11" s="49" customFormat="1" ht="25.5">
      <c r="A247" s="14">
        <v>3</v>
      </c>
      <c r="B247" s="130" t="s">
        <v>1003</v>
      </c>
      <c r="C247" s="14" t="s">
        <v>802</v>
      </c>
      <c r="D247" s="174">
        <v>5</v>
      </c>
      <c r="E247" s="302"/>
      <c r="F247" s="300">
        <f t="shared" si="24"/>
        <v>0</v>
      </c>
      <c r="G247" s="354"/>
      <c r="H247" s="282"/>
      <c r="I247" s="282"/>
      <c r="J247" s="282"/>
      <c r="K247" s="282"/>
    </row>
    <row r="248" spans="1:11" s="9" customFormat="1" ht="30" customHeight="1">
      <c r="A248" s="8"/>
      <c r="B248" s="115" t="s">
        <v>1004</v>
      </c>
      <c r="C248" s="115"/>
      <c r="D248" s="187"/>
      <c r="E248" s="8"/>
      <c r="F248" s="8"/>
      <c r="G248" s="339"/>
      <c r="H248" s="8"/>
      <c r="I248" s="8"/>
      <c r="J248" s="8"/>
      <c r="K248" s="8"/>
    </row>
    <row r="249" spans="1:11" s="1" customFormat="1" ht="25.5">
      <c r="A249" s="10">
        <v>1</v>
      </c>
      <c r="B249" s="129" t="s">
        <v>1005</v>
      </c>
      <c r="C249" s="10" t="s">
        <v>794</v>
      </c>
      <c r="D249" s="201">
        <v>0.86432000000000009</v>
      </c>
      <c r="E249" s="10"/>
      <c r="F249" s="300">
        <f t="shared" ref="F249:F258" si="25">E249*D249</f>
        <v>0</v>
      </c>
      <c r="G249" s="352"/>
      <c r="H249" s="10"/>
      <c r="I249" s="10"/>
      <c r="J249" s="10"/>
      <c r="K249" s="10"/>
    </row>
    <row r="250" spans="1:11" s="23" customFormat="1">
      <c r="A250" s="22">
        <v>2</v>
      </c>
      <c r="B250" s="29" t="s">
        <v>1006</v>
      </c>
      <c r="C250" s="22" t="s">
        <v>844</v>
      </c>
      <c r="D250" s="182">
        <v>87.66</v>
      </c>
      <c r="E250" s="277"/>
      <c r="F250" s="300">
        <f t="shared" si="25"/>
        <v>0</v>
      </c>
      <c r="G250" s="342"/>
      <c r="H250" s="274"/>
      <c r="I250" s="274"/>
      <c r="J250" s="274"/>
      <c r="K250" s="274"/>
    </row>
    <row r="251" spans="1:11" s="23" customFormat="1">
      <c r="A251" s="22">
        <v>3</v>
      </c>
      <c r="B251" s="29" t="s">
        <v>1007</v>
      </c>
      <c r="C251" s="22" t="s">
        <v>844</v>
      </c>
      <c r="D251" s="182">
        <v>387.9</v>
      </c>
      <c r="E251" s="277"/>
      <c r="F251" s="300">
        <f t="shared" si="25"/>
        <v>0</v>
      </c>
      <c r="G251" s="342"/>
      <c r="H251" s="274"/>
      <c r="I251" s="274"/>
      <c r="J251" s="274"/>
      <c r="K251" s="274"/>
    </row>
    <row r="252" spans="1:11" s="23" customFormat="1">
      <c r="A252" s="22">
        <v>4</v>
      </c>
      <c r="B252" s="29" t="s">
        <v>1008</v>
      </c>
      <c r="C252" s="22" t="s">
        <v>844</v>
      </c>
      <c r="D252" s="182">
        <v>18.72</v>
      </c>
      <c r="E252" s="277"/>
      <c r="F252" s="300">
        <f t="shared" si="25"/>
        <v>0</v>
      </c>
      <c r="G252" s="342"/>
      <c r="H252" s="274"/>
      <c r="I252" s="274"/>
      <c r="J252" s="274"/>
      <c r="K252" s="274"/>
    </row>
    <row r="253" spans="1:11" s="23" customFormat="1">
      <c r="A253" s="22">
        <v>5</v>
      </c>
      <c r="B253" s="29" t="s">
        <v>1009</v>
      </c>
      <c r="C253" s="22" t="s">
        <v>844</v>
      </c>
      <c r="D253" s="182">
        <v>18</v>
      </c>
      <c r="E253" s="277"/>
      <c r="F253" s="300">
        <f t="shared" si="25"/>
        <v>0</v>
      </c>
      <c r="G253" s="342"/>
      <c r="H253" s="274"/>
      <c r="I253" s="274"/>
      <c r="J253" s="274"/>
      <c r="K253" s="274"/>
    </row>
    <row r="254" spans="1:11" s="23" customFormat="1">
      <c r="A254" s="22">
        <v>6</v>
      </c>
      <c r="B254" s="29" t="s">
        <v>1010</v>
      </c>
      <c r="C254" s="22" t="s">
        <v>844</v>
      </c>
      <c r="D254" s="182">
        <v>4.6000000000000005</v>
      </c>
      <c r="E254" s="277"/>
      <c r="F254" s="300">
        <f t="shared" si="25"/>
        <v>0</v>
      </c>
      <c r="G254" s="342"/>
      <c r="H254" s="274"/>
      <c r="I254" s="274"/>
      <c r="J254" s="274"/>
      <c r="K254" s="274"/>
    </row>
    <row r="255" spans="1:11" s="23" customFormat="1">
      <c r="A255" s="22">
        <v>7</v>
      </c>
      <c r="B255" s="29" t="s">
        <v>1011</v>
      </c>
      <c r="C255" s="14" t="s">
        <v>802</v>
      </c>
      <c r="D255" s="182">
        <v>26.400000000000002</v>
      </c>
      <c r="E255" s="277"/>
      <c r="F255" s="300">
        <f t="shared" si="25"/>
        <v>0</v>
      </c>
      <c r="G255" s="342"/>
      <c r="H255" s="274"/>
      <c r="I255" s="274"/>
      <c r="J255" s="274"/>
      <c r="K255" s="274"/>
    </row>
    <row r="256" spans="1:11" s="51" customFormat="1">
      <c r="A256" s="50">
        <v>8</v>
      </c>
      <c r="B256" s="138" t="s">
        <v>1012</v>
      </c>
      <c r="C256" s="50" t="s">
        <v>905</v>
      </c>
      <c r="D256" s="203">
        <v>12</v>
      </c>
      <c r="E256" s="50"/>
      <c r="F256" s="300">
        <f t="shared" si="25"/>
        <v>0</v>
      </c>
      <c r="G256" s="355"/>
      <c r="H256" s="50"/>
      <c r="I256" s="50"/>
      <c r="J256" s="50"/>
      <c r="K256" s="50"/>
    </row>
    <row r="257" spans="1:11" s="51" customFormat="1">
      <c r="A257" s="50">
        <v>9</v>
      </c>
      <c r="B257" s="138" t="s">
        <v>1013</v>
      </c>
      <c r="C257" s="50" t="s">
        <v>905</v>
      </c>
      <c r="D257" s="203">
        <v>3</v>
      </c>
      <c r="E257" s="50"/>
      <c r="F257" s="300">
        <f t="shared" si="25"/>
        <v>0</v>
      </c>
      <c r="G257" s="355"/>
      <c r="H257" s="50"/>
      <c r="I257" s="50"/>
      <c r="J257" s="50"/>
      <c r="K257" s="50"/>
    </row>
    <row r="258" spans="1:11" s="49" customFormat="1">
      <c r="A258" s="14">
        <v>10</v>
      </c>
      <c r="B258" s="130" t="s">
        <v>1014</v>
      </c>
      <c r="C258" s="14" t="s">
        <v>802</v>
      </c>
      <c r="D258" s="174">
        <v>150</v>
      </c>
      <c r="E258" s="302"/>
      <c r="F258" s="300">
        <f t="shared" si="25"/>
        <v>0</v>
      </c>
      <c r="G258" s="354"/>
      <c r="H258" s="282"/>
      <c r="I258" s="282"/>
      <c r="J258" s="282"/>
      <c r="K258" s="282"/>
    </row>
    <row r="259" spans="1:11" s="9" customFormat="1">
      <c r="A259" s="8"/>
      <c r="B259" s="115" t="s">
        <v>1015</v>
      </c>
      <c r="C259" s="28"/>
      <c r="D259" s="187"/>
      <c r="E259" s="8"/>
      <c r="F259" s="8"/>
      <c r="G259" s="339"/>
      <c r="H259" s="8"/>
      <c r="I259" s="8"/>
      <c r="J259" s="8"/>
      <c r="K259" s="8"/>
    </row>
    <row r="260" spans="1:11" s="11" customFormat="1" ht="38.25">
      <c r="A260" s="10">
        <v>1</v>
      </c>
      <c r="B260" s="129" t="s">
        <v>1016</v>
      </c>
      <c r="C260" s="10" t="s">
        <v>1001</v>
      </c>
      <c r="D260" s="172">
        <v>679.12400000000002</v>
      </c>
      <c r="E260" s="300"/>
      <c r="F260" s="300">
        <f t="shared" ref="F260:F262" si="26">E260*D260</f>
        <v>0</v>
      </c>
      <c r="G260" s="333"/>
      <c r="H260" s="107"/>
      <c r="I260" s="107"/>
      <c r="J260" s="107"/>
      <c r="K260" s="107"/>
    </row>
    <row r="261" spans="1:11" s="11" customFormat="1">
      <c r="A261" s="10">
        <v>2</v>
      </c>
      <c r="B261" s="129" t="s">
        <v>1017</v>
      </c>
      <c r="C261" s="10" t="s">
        <v>802</v>
      </c>
      <c r="D261" s="172">
        <v>22.75</v>
      </c>
      <c r="E261" s="300"/>
      <c r="F261" s="300">
        <f t="shared" si="26"/>
        <v>0</v>
      </c>
      <c r="G261" s="333"/>
      <c r="H261" s="107"/>
      <c r="I261" s="107"/>
      <c r="J261" s="107"/>
      <c r="K261" s="107"/>
    </row>
    <row r="262" spans="1:11" s="49" customFormat="1" ht="19.5" customHeight="1">
      <c r="A262" s="14">
        <v>3</v>
      </c>
      <c r="B262" s="130" t="s">
        <v>1018</v>
      </c>
      <c r="C262" s="14" t="s">
        <v>802</v>
      </c>
      <c r="D262" s="174">
        <v>60</v>
      </c>
      <c r="E262" s="302"/>
      <c r="F262" s="300">
        <f t="shared" si="26"/>
        <v>0</v>
      </c>
      <c r="G262" s="354"/>
      <c r="H262" s="282"/>
      <c r="I262" s="282"/>
      <c r="J262" s="282"/>
      <c r="K262" s="282"/>
    </row>
    <row r="263" spans="1:11" s="38" customFormat="1">
      <c r="B263" s="316" t="s">
        <v>1019</v>
      </c>
      <c r="C263" s="48"/>
      <c r="D263" s="193"/>
      <c r="E263" s="48"/>
      <c r="F263" s="48"/>
      <c r="G263" s="27"/>
      <c r="H263" s="48"/>
      <c r="I263" s="48"/>
      <c r="J263" s="48"/>
      <c r="K263" s="48"/>
    </row>
    <row r="264" spans="1:11" s="38" customFormat="1">
      <c r="A264" s="48"/>
      <c r="B264" s="316" t="s">
        <v>1020</v>
      </c>
      <c r="C264" s="48"/>
      <c r="D264" s="193"/>
      <c r="E264" s="48"/>
      <c r="F264" s="48"/>
      <c r="G264" s="27"/>
      <c r="H264" s="48"/>
      <c r="I264" s="48"/>
      <c r="J264" s="48"/>
      <c r="K264" s="48"/>
    </row>
    <row r="265" spans="1:11" s="11" customFormat="1">
      <c r="A265" s="10">
        <v>1</v>
      </c>
      <c r="B265" s="129" t="s">
        <v>1021</v>
      </c>
      <c r="C265" s="10" t="s">
        <v>802</v>
      </c>
      <c r="D265" s="198">
        <v>160.5</v>
      </c>
      <c r="E265" s="300"/>
      <c r="F265" s="300">
        <f t="shared" ref="F265:F270" si="27">E265*D265</f>
        <v>0</v>
      </c>
      <c r="G265" s="333"/>
      <c r="H265" s="107"/>
      <c r="I265" s="107"/>
      <c r="J265" s="107"/>
      <c r="K265" s="107"/>
    </row>
    <row r="266" spans="1:11" s="40" customFormat="1" ht="25.5">
      <c r="A266" s="42">
        <v>2</v>
      </c>
      <c r="B266" s="84" t="s">
        <v>1022</v>
      </c>
      <c r="C266" s="42" t="s">
        <v>802</v>
      </c>
      <c r="D266" s="198">
        <v>160.5</v>
      </c>
      <c r="E266" s="307"/>
      <c r="F266" s="300">
        <f t="shared" si="27"/>
        <v>0</v>
      </c>
      <c r="G266" s="347"/>
      <c r="H266" s="278"/>
      <c r="I266" s="278"/>
      <c r="J266" s="278"/>
      <c r="K266" s="278"/>
    </row>
    <row r="267" spans="1:11" s="11" customFormat="1" ht="25.5">
      <c r="A267" s="10">
        <v>3</v>
      </c>
      <c r="B267" s="129" t="s">
        <v>1023</v>
      </c>
      <c r="C267" s="10" t="s">
        <v>922</v>
      </c>
      <c r="D267" s="172">
        <v>32.1</v>
      </c>
      <c r="E267" s="300"/>
      <c r="F267" s="300">
        <f t="shared" si="27"/>
        <v>0</v>
      </c>
      <c r="G267" s="333"/>
      <c r="H267" s="107"/>
      <c r="I267" s="107"/>
      <c r="J267" s="107"/>
      <c r="K267" s="107"/>
    </row>
    <row r="268" spans="1:11" s="13" customFormat="1" ht="25.5">
      <c r="A268" s="12">
        <v>4</v>
      </c>
      <c r="B268" s="83" t="s">
        <v>1024</v>
      </c>
      <c r="C268" s="12" t="s">
        <v>905</v>
      </c>
      <c r="D268" s="204">
        <v>1123</v>
      </c>
      <c r="E268" s="301"/>
      <c r="F268" s="300">
        <f t="shared" si="27"/>
        <v>0</v>
      </c>
      <c r="G268" s="334"/>
      <c r="H268" s="271"/>
      <c r="I268" s="271"/>
      <c r="J268" s="271"/>
      <c r="K268" s="271"/>
    </row>
    <row r="269" spans="1:11" s="11" customFormat="1" ht="25.5">
      <c r="A269" s="10">
        <v>5</v>
      </c>
      <c r="B269" s="129" t="s">
        <v>1025</v>
      </c>
      <c r="C269" s="10" t="s">
        <v>802</v>
      </c>
      <c r="D269" s="172">
        <v>130.30000000000001</v>
      </c>
      <c r="E269" s="300"/>
      <c r="F269" s="300">
        <f t="shared" si="27"/>
        <v>0</v>
      </c>
      <c r="G269" s="333"/>
      <c r="H269" s="107"/>
      <c r="I269" s="107"/>
      <c r="J269" s="107"/>
      <c r="K269" s="107"/>
    </row>
    <row r="270" spans="1:11" s="11" customFormat="1">
      <c r="A270" s="10">
        <v>6</v>
      </c>
      <c r="B270" s="129" t="s">
        <v>1026</v>
      </c>
      <c r="C270" s="10" t="s">
        <v>802</v>
      </c>
      <c r="D270" s="172">
        <v>160.5</v>
      </c>
      <c r="E270" s="300"/>
      <c r="F270" s="300">
        <f t="shared" si="27"/>
        <v>0</v>
      </c>
      <c r="G270" s="333"/>
      <c r="H270" s="107"/>
      <c r="I270" s="107"/>
      <c r="J270" s="107"/>
      <c r="K270" s="107"/>
    </row>
    <row r="271" spans="1:11" s="38" customFormat="1">
      <c r="A271" s="48"/>
      <c r="B271" s="316" t="s">
        <v>1027</v>
      </c>
      <c r="C271" s="48"/>
      <c r="D271" s="193"/>
      <c r="E271" s="48"/>
      <c r="F271" s="48"/>
      <c r="G271" s="27"/>
      <c r="H271" s="48"/>
      <c r="I271" s="48"/>
      <c r="J271" s="48"/>
      <c r="K271" s="48"/>
    </row>
    <row r="272" spans="1:11" s="11" customFormat="1" ht="76.5">
      <c r="A272" s="10">
        <v>1</v>
      </c>
      <c r="B272" s="129" t="s">
        <v>1028</v>
      </c>
      <c r="C272" s="10" t="s">
        <v>794</v>
      </c>
      <c r="D272" s="205">
        <v>2.734E-2</v>
      </c>
      <c r="E272" s="300"/>
      <c r="F272" s="300">
        <f t="shared" ref="F272:F274" si="28">E272*D272</f>
        <v>0</v>
      </c>
      <c r="G272" s="333"/>
      <c r="H272" s="107"/>
      <c r="I272" s="107"/>
      <c r="J272" s="107"/>
      <c r="K272" s="107"/>
    </row>
    <row r="273" spans="1:11" s="40" customFormat="1">
      <c r="A273" s="42">
        <v>2</v>
      </c>
      <c r="B273" s="84" t="s">
        <v>1029</v>
      </c>
      <c r="C273" s="12" t="s">
        <v>1030</v>
      </c>
      <c r="D273" s="198">
        <v>10</v>
      </c>
      <c r="E273" s="307"/>
      <c r="F273" s="300">
        <f t="shared" si="28"/>
        <v>0</v>
      </c>
      <c r="G273" s="347"/>
      <c r="H273" s="278"/>
      <c r="I273" s="278"/>
      <c r="J273" s="278"/>
      <c r="K273" s="278"/>
    </row>
    <row r="274" spans="1:11" s="11" customFormat="1" ht="25.5">
      <c r="A274" s="10">
        <v>3</v>
      </c>
      <c r="B274" s="129" t="s">
        <v>1031</v>
      </c>
      <c r="C274" s="10" t="s">
        <v>1032</v>
      </c>
      <c r="D274" s="172">
        <v>3</v>
      </c>
      <c r="E274" s="300"/>
      <c r="F274" s="300">
        <f t="shared" si="28"/>
        <v>0</v>
      </c>
      <c r="G274" s="333"/>
      <c r="H274" s="107"/>
      <c r="I274" s="107"/>
      <c r="J274" s="107"/>
      <c r="K274" s="107"/>
    </row>
    <row r="275" spans="1:11" s="38" customFormat="1">
      <c r="A275" s="48"/>
      <c r="B275" s="316" t="s">
        <v>1033</v>
      </c>
      <c r="C275" s="48"/>
      <c r="D275" s="193"/>
      <c r="E275" s="48"/>
      <c r="F275" s="48"/>
      <c r="G275" s="27"/>
      <c r="H275" s="48"/>
      <c r="I275" s="48"/>
      <c r="J275" s="48"/>
      <c r="K275" s="48"/>
    </row>
    <row r="276" spans="1:11" s="11" customFormat="1">
      <c r="A276" s="10">
        <v>1</v>
      </c>
      <c r="B276" s="129" t="s">
        <v>1021</v>
      </c>
      <c r="C276" s="10" t="s">
        <v>802</v>
      </c>
      <c r="D276" s="198">
        <v>1204.45</v>
      </c>
      <c r="E276" s="300"/>
      <c r="F276" s="300">
        <f t="shared" ref="F276:F283" si="29">E276*D276</f>
        <v>0</v>
      </c>
      <c r="G276" s="333"/>
      <c r="H276" s="107"/>
      <c r="I276" s="107"/>
      <c r="J276" s="107"/>
      <c r="K276" s="107"/>
    </row>
    <row r="277" spans="1:11" s="40" customFormat="1" ht="25.5">
      <c r="A277" s="42">
        <v>2</v>
      </c>
      <c r="B277" s="84" t="s">
        <v>1034</v>
      </c>
      <c r="C277" s="42" t="s">
        <v>802</v>
      </c>
      <c r="D277" s="198">
        <v>1204.45</v>
      </c>
      <c r="E277" s="307"/>
      <c r="F277" s="300">
        <f t="shared" si="29"/>
        <v>0</v>
      </c>
      <c r="G277" s="347"/>
      <c r="H277" s="278"/>
      <c r="I277" s="278"/>
      <c r="J277" s="278"/>
      <c r="K277" s="278"/>
    </row>
    <row r="278" spans="1:11" s="11" customFormat="1" ht="25.5">
      <c r="A278" s="10">
        <v>3</v>
      </c>
      <c r="B278" s="129" t="s">
        <v>1023</v>
      </c>
      <c r="C278" s="10" t="s">
        <v>922</v>
      </c>
      <c r="D278" s="172">
        <v>240.89000000000001</v>
      </c>
      <c r="E278" s="300"/>
      <c r="F278" s="300">
        <f t="shared" si="29"/>
        <v>0</v>
      </c>
      <c r="G278" s="333"/>
      <c r="H278" s="107"/>
      <c r="I278" s="107"/>
      <c r="J278" s="107"/>
      <c r="K278" s="107"/>
    </row>
    <row r="279" spans="1:11" s="13" customFormat="1" ht="25.5">
      <c r="A279" s="12">
        <v>4</v>
      </c>
      <c r="B279" s="83" t="s">
        <v>1024</v>
      </c>
      <c r="C279" s="12" t="s">
        <v>905</v>
      </c>
      <c r="D279" s="204">
        <v>8431</v>
      </c>
      <c r="E279" s="301"/>
      <c r="F279" s="300">
        <f t="shared" si="29"/>
        <v>0</v>
      </c>
      <c r="G279" s="334"/>
      <c r="H279" s="271"/>
      <c r="I279" s="271"/>
      <c r="J279" s="271"/>
      <c r="K279" s="271"/>
    </row>
    <row r="280" spans="1:11" s="11" customFormat="1">
      <c r="A280" s="10">
        <v>5</v>
      </c>
      <c r="B280" s="129" t="s">
        <v>975</v>
      </c>
      <c r="C280" s="10" t="s">
        <v>802</v>
      </c>
      <c r="D280" s="172">
        <v>1204.45</v>
      </c>
      <c r="E280" s="300"/>
      <c r="F280" s="300">
        <f t="shared" si="29"/>
        <v>0</v>
      </c>
      <c r="G280" s="333"/>
      <c r="H280" s="107"/>
      <c r="I280" s="107"/>
      <c r="J280" s="107"/>
      <c r="K280" s="107"/>
    </row>
    <row r="281" spans="1:11" s="11" customFormat="1" ht="25.5">
      <c r="A281" s="10">
        <v>6</v>
      </c>
      <c r="B281" s="129" t="s">
        <v>1035</v>
      </c>
      <c r="C281" s="10" t="s">
        <v>802</v>
      </c>
      <c r="D281" s="172">
        <v>1037.3999999999999</v>
      </c>
      <c r="E281" s="300"/>
      <c r="F281" s="300">
        <f t="shared" si="29"/>
        <v>0</v>
      </c>
      <c r="G281" s="333"/>
      <c r="H281" s="107"/>
      <c r="I281" s="107"/>
      <c r="J281" s="107"/>
      <c r="K281" s="107"/>
    </row>
    <row r="282" spans="1:11" s="11" customFormat="1" ht="25.5">
      <c r="A282" s="10">
        <v>7</v>
      </c>
      <c r="B282" s="129" t="s">
        <v>1036</v>
      </c>
      <c r="C282" s="10" t="s">
        <v>802</v>
      </c>
      <c r="D282" s="172">
        <v>167.05</v>
      </c>
      <c r="E282" s="300"/>
      <c r="F282" s="300">
        <f t="shared" si="29"/>
        <v>0</v>
      </c>
      <c r="G282" s="333"/>
      <c r="H282" s="107"/>
      <c r="I282" s="107"/>
      <c r="J282" s="107"/>
      <c r="K282" s="107"/>
    </row>
    <row r="283" spans="1:11" s="40" customFormat="1" ht="25.5">
      <c r="A283" s="42">
        <v>8</v>
      </c>
      <c r="B283" s="84" t="s">
        <v>1037</v>
      </c>
      <c r="C283" s="42" t="s">
        <v>962</v>
      </c>
      <c r="D283" s="206">
        <v>8.5165000000000006</v>
      </c>
      <c r="E283" s="307"/>
      <c r="F283" s="300">
        <f t="shared" si="29"/>
        <v>0</v>
      </c>
      <c r="G283" s="347"/>
      <c r="H283" s="278"/>
      <c r="I283" s="278"/>
      <c r="J283" s="278"/>
      <c r="K283" s="278"/>
    </row>
    <row r="284" spans="1:11" s="114" customFormat="1">
      <c r="A284" s="292"/>
      <c r="B284" s="293" t="s">
        <v>1038</v>
      </c>
      <c r="C284" s="292"/>
      <c r="D284" s="294"/>
      <c r="E284" s="304"/>
      <c r="F284" s="304">
        <f>SUM(F119:F283)</f>
        <v>0</v>
      </c>
      <c r="G284" s="337">
        <v>39.122999999999998</v>
      </c>
      <c r="H284" s="365">
        <f>G284*0.9</f>
        <v>35.210699999999996</v>
      </c>
      <c r="I284" s="365">
        <f>G284*1.1</f>
        <v>43.035299999999999</v>
      </c>
      <c r="J284" s="365" t="e">
        <f>+F284*1.03*1.2/$F$896*100</f>
        <v>#DIV/0!</v>
      </c>
      <c r="K284" s="365" t="e">
        <f>IF(AND(ROUND(J284,3)&lt;=ROUND(I284,3),ROUND(J284,3)&gt;=ROUND(H284,3)),"соответствует","не соответствует")</f>
        <v>#DIV/0!</v>
      </c>
    </row>
    <row r="285" spans="1:11" s="9" customFormat="1" ht="25.5">
      <c r="A285" s="112"/>
      <c r="B285" s="139" t="s">
        <v>1039</v>
      </c>
      <c r="C285" s="112"/>
      <c r="D285" s="171"/>
      <c r="E285" s="112"/>
      <c r="F285" s="112"/>
      <c r="G285" s="332"/>
      <c r="H285" s="112"/>
      <c r="I285" s="112"/>
      <c r="J285" s="112"/>
      <c r="K285" s="112"/>
    </row>
    <row r="286" spans="1:11" s="9" customFormat="1">
      <c r="A286" s="8"/>
      <c r="B286" s="115" t="s">
        <v>1040</v>
      </c>
      <c r="C286" s="8"/>
      <c r="D286" s="177"/>
      <c r="E286" s="8"/>
      <c r="F286" s="8"/>
      <c r="G286" s="339"/>
      <c r="H286" s="8"/>
      <c r="I286" s="8"/>
      <c r="J286" s="8"/>
      <c r="K286" s="8"/>
    </row>
    <row r="287" spans="1:11" s="53" customFormat="1" ht="38.25">
      <c r="A287" s="52">
        <v>1</v>
      </c>
      <c r="B287" s="97" t="s">
        <v>1041</v>
      </c>
      <c r="C287" s="52" t="s">
        <v>844</v>
      </c>
      <c r="D287" s="207">
        <v>170</v>
      </c>
      <c r="E287" s="12"/>
      <c r="F287" s="300">
        <f t="shared" ref="F287:F300" si="30">E287*D287</f>
        <v>0</v>
      </c>
      <c r="G287" s="356"/>
      <c r="H287" s="12"/>
      <c r="I287" s="12"/>
      <c r="J287" s="12"/>
      <c r="K287" s="12"/>
    </row>
    <row r="288" spans="1:11" s="53" customFormat="1" ht="38.25">
      <c r="A288" s="52">
        <v>2</v>
      </c>
      <c r="B288" s="97" t="s">
        <v>1042</v>
      </c>
      <c r="C288" s="52" t="s">
        <v>844</v>
      </c>
      <c r="D288" s="207">
        <v>110</v>
      </c>
      <c r="E288" s="12"/>
      <c r="F288" s="300">
        <f t="shared" si="30"/>
        <v>0</v>
      </c>
      <c r="G288" s="356"/>
      <c r="H288" s="12"/>
      <c r="I288" s="12"/>
      <c r="J288" s="12"/>
      <c r="K288" s="12"/>
    </row>
    <row r="289" spans="1:11" s="53" customFormat="1" ht="25.5">
      <c r="A289" s="52">
        <v>3</v>
      </c>
      <c r="B289" s="97" t="s">
        <v>1043</v>
      </c>
      <c r="C289" s="52" t="s">
        <v>907</v>
      </c>
      <c r="D289" s="208">
        <v>20</v>
      </c>
      <c r="E289" s="12"/>
      <c r="F289" s="300">
        <f t="shared" si="30"/>
        <v>0</v>
      </c>
      <c r="G289" s="356"/>
      <c r="H289" s="12"/>
      <c r="I289" s="12"/>
      <c r="J289" s="12"/>
      <c r="K289" s="12"/>
    </row>
    <row r="290" spans="1:11" s="53" customFormat="1" ht="25.5">
      <c r="A290" s="52">
        <v>4</v>
      </c>
      <c r="B290" s="97" t="s">
        <v>1044</v>
      </c>
      <c r="C290" s="52" t="s">
        <v>907</v>
      </c>
      <c r="D290" s="208">
        <v>17</v>
      </c>
      <c r="E290" s="12"/>
      <c r="F290" s="300">
        <f t="shared" si="30"/>
        <v>0</v>
      </c>
      <c r="G290" s="356"/>
      <c r="H290" s="12"/>
      <c r="I290" s="12"/>
      <c r="J290" s="12"/>
      <c r="K290" s="12"/>
    </row>
    <row r="291" spans="1:11" s="53" customFormat="1" ht="25.5">
      <c r="A291" s="52">
        <v>5</v>
      </c>
      <c r="B291" s="97" t="s">
        <v>1045</v>
      </c>
      <c r="C291" s="52" t="s">
        <v>907</v>
      </c>
      <c r="D291" s="208">
        <v>1</v>
      </c>
      <c r="E291" s="12"/>
      <c r="F291" s="300">
        <f t="shared" si="30"/>
        <v>0</v>
      </c>
      <c r="G291" s="356"/>
      <c r="H291" s="12"/>
      <c r="I291" s="12"/>
      <c r="J291" s="12"/>
      <c r="K291" s="12"/>
    </row>
    <row r="292" spans="1:11" s="53" customFormat="1" ht="25.5">
      <c r="A292" s="52">
        <v>6</v>
      </c>
      <c r="B292" s="97" t="s">
        <v>1046</v>
      </c>
      <c r="C292" s="52" t="s">
        <v>907</v>
      </c>
      <c r="D292" s="208">
        <v>1</v>
      </c>
      <c r="E292" s="12"/>
      <c r="F292" s="300">
        <f t="shared" si="30"/>
        <v>0</v>
      </c>
      <c r="G292" s="356"/>
      <c r="H292" s="12"/>
      <c r="I292" s="12"/>
      <c r="J292" s="12"/>
      <c r="K292" s="12"/>
    </row>
    <row r="293" spans="1:11" s="53" customFormat="1" ht="25.5">
      <c r="A293" s="52">
        <v>7</v>
      </c>
      <c r="B293" s="97" t="s">
        <v>1047</v>
      </c>
      <c r="C293" s="52" t="s">
        <v>907</v>
      </c>
      <c r="D293" s="208">
        <v>3</v>
      </c>
      <c r="E293" s="12"/>
      <c r="F293" s="300">
        <f t="shared" si="30"/>
        <v>0</v>
      </c>
      <c r="G293" s="356"/>
      <c r="H293" s="12"/>
      <c r="I293" s="12"/>
      <c r="J293" s="12"/>
      <c r="K293" s="12"/>
    </row>
    <row r="294" spans="1:11" s="53" customFormat="1">
      <c r="A294" s="52">
        <v>8</v>
      </c>
      <c r="B294" s="97" t="s">
        <v>1048</v>
      </c>
      <c r="C294" s="52" t="s">
        <v>905</v>
      </c>
      <c r="D294" s="208">
        <v>17</v>
      </c>
      <c r="E294" s="12"/>
      <c r="F294" s="300">
        <f t="shared" si="30"/>
        <v>0</v>
      </c>
      <c r="G294" s="356"/>
      <c r="H294" s="12"/>
      <c r="I294" s="12"/>
      <c r="J294" s="12"/>
      <c r="K294" s="12"/>
    </row>
    <row r="295" spans="1:11" s="2" customFormat="1">
      <c r="A295" s="54">
        <v>9</v>
      </c>
      <c r="B295" s="140" t="s">
        <v>1049</v>
      </c>
      <c r="C295" s="54" t="s">
        <v>905</v>
      </c>
      <c r="D295" s="209">
        <v>7</v>
      </c>
      <c r="E295" s="20"/>
      <c r="F295" s="300">
        <f t="shared" si="30"/>
        <v>0</v>
      </c>
      <c r="G295" s="353"/>
      <c r="H295" s="20"/>
      <c r="I295" s="20"/>
      <c r="J295" s="20"/>
      <c r="K295" s="20"/>
    </row>
    <row r="296" spans="1:11" s="15" customFormat="1" ht="25.5">
      <c r="A296" s="55">
        <v>10</v>
      </c>
      <c r="B296" s="141" t="s">
        <v>1050</v>
      </c>
      <c r="C296" s="55" t="s">
        <v>905</v>
      </c>
      <c r="D296" s="210">
        <v>120</v>
      </c>
      <c r="E296" s="14"/>
      <c r="F296" s="300">
        <f t="shared" si="30"/>
        <v>0</v>
      </c>
      <c r="G296" s="335"/>
      <c r="H296" s="14"/>
      <c r="I296" s="14"/>
      <c r="J296" s="14"/>
      <c r="K296" s="14"/>
    </row>
    <row r="297" spans="1:11" s="15" customFormat="1">
      <c r="A297" s="55">
        <v>11</v>
      </c>
      <c r="B297" s="141" t="s">
        <v>1051</v>
      </c>
      <c r="C297" s="55" t="s">
        <v>905</v>
      </c>
      <c r="D297" s="210">
        <v>80</v>
      </c>
      <c r="E297" s="14"/>
      <c r="F297" s="300">
        <f t="shared" si="30"/>
        <v>0</v>
      </c>
      <c r="G297" s="335"/>
      <c r="H297" s="14"/>
      <c r="I297" s="14"/>
      <c r="J297" s="14"/>
      <c r="K297" s="14"/>
    </row>
    <row r="298" spans="1:11" s="15" customFormat="1" ht="25.5">
      <c r="A298" s="14">
        <v>12</v>
      </c>
      <c r="B298" s="130" t="s">
        <v>1052</v>
      </c>
      <c r="C298" s="14" t="s">
        <v>844</v>
      </c>
      <c r="D298" s="174">
        <v>30</v>
      </c>
      <c r="E298" s="14"/>
      <c r="F298" s="300">
        <f t="shared" si="30"/>
        <v>0</v>
      </c>
      <c r="G298" s="335"/>
      <c r="H298" s="14"/>
      <c r="I298" s="14"/>
      <c r="J298" s="14"/>
      <c r="K298" s="14"/>
    </row>
    <row r="299" spans="1:11" s="2" customFormat="1">
      <c r="A299" s="20">
        <v>13</v>
      </c>
      <c r="B299" s="133" t="s">
        <v>1053</v>
      </c>
      <c r="C299" s="20" t="s">
        <v>802</v>
      </c>
      <c r="D299" s="179">
        <v>3</v>
      </c>
      <c r="E299" s="20"/>
      <c r="F299" s="300">
        <f t="shared" si="30"/>
        <v>0</v>
      </c>
      <c r="G299" s="353"/>
      <c r="H299" s="20"/>
      <c r="I299" s="20"/>
      <c r="J299" s="20"/>
      <c r="K299" s="20"/>
    </row>
    <row r="300" spans="1:11" s="1" customFormat="1" ht="25.5">
      <c r="A300" s="56">
        <v>14</v>
      </c>
      <c r="B300" s="142" t="s">
        <v>1054</v>
      </c>
      <c r="C300" s="52" t="s">
        <v>907</v>
      </c>
      <c r="D300" s="207">
        <v>4</v>
      </c>
      <c r="E300" s="10"/>
      <c r="F300" s="300">
        <f t="shared" si="30"/>
        <v>0</v>
      </c>
      <c r="G300" s="352"/>
      <c r="H300" s="10"/>
      <c r="I300" s="10"/>
      <c r="J300" s="10"/>
      <c r="K300" s="10"/>
    </row>
    <row r="301" spans="1:11" s="9" customFormat="1">
      <c r="A301" s="8"/>
      <c r="B301" s="115" t="s">
        <v>1055</v>
      </c>
      <c r="C301" s="8"/>
      <c r="D301" s="177"/>
      <c r="E301" s="8"/>
      <c r="F301" s="8"/>
      <c r="G301" s="339"/>
      <c r="H301" s="8"/>
      <c r="I301" s="8"/>
      <c r="J301" s="8"/>
      <c r="K301" s="8"/>
    </row>
    <row r="302" spans="1:11" s="53" customFormat="1" ht="38.25">
      <c r="A302" s="52">
        <v>1</v>
      </c>
      <c r="B302" s="83" t="s">
        <v>1056</v>
      </c>
      <c r="C302" s="52" t="s">
        <v>844</v>
      </c>
      <c r="D302" s="207">
        <v>55</v>
      </c>
      <c r="E302" s="12"/>
      <c r="F302" s="300">
        <f t="shared" ref="F302:F320" si="31">E302*D302</f>
        <v>0</v>
      </c>
      <c r="G302" s="356"/>
      <c r="H302" s="12"/>
      <c r="I302" s="12"/>
      <c r="J302" s="12"/>
      <c r="K302" s="12"/>
    </row>
    <row r="303" spans="1:11" s="53" customFormat="1" ht="38.25">
      <c r="A303" s="12">
        <v>2</v>
      </c>
      <c r="B303" s="83" t="s">
        <v>1057</v>
      </c>
      <c r="C303" s="12" t="s">
        <v>844</v>
      </c>
      <c r="D303" s="173">
        <v>65</v>
      </c>
      <c r="E303" s="12"/>
      <c r="F303" s="300">
        <f t="shared" si="31"/>
        <v>0</v>
      </c>
      <c r="G303" s="356"/>
      <c r="H303" s="12"/>
      <c r="I303" s="12"/>
      <c r="J303" s="12"/>
      <c r="K303" s="12"/>
    </row>
    <row r="304" spans="1:11" s="53" customFormat="1" ht="38.25">
      <c r="A304" s="12">
        <v>3</v>
      </c>
      <c r="B304" s="83" t="s">
        <v>1058</v>
      </c>
      <c r="C304" s="12" t="s">
        <v>844</v>
      </c>
      <c r="D304" s="173">
        <v>80</v>
      </c>
      <c r="E304" s="12"/>
      <c r="F304" s="300">
        <f t="shared" si="31"/>
        <v>0</v>
      </c>
      <c r="G304" s="356"/>
      <c r="H304" s="12"/>
      <c r="I304" s="12"/>
      <c r="J304" s="12"/>
      <c r="K304" s="12"/>
    </row>
    <row r="305" spans="1:11" s="41" customFormat="1" ht="25.5">
      <c r="A305" s="57">
        <v>4</v>
      </c>
      <c r="B305" s="135" t="s">
        <v>1059</v>
      </c>
      <c r="C305" s="39" t="s">
        <v>905</v>
      </c>
      <c r="D305" s="197">
        <v>140</v>
      </c>
      <c r="E305" s="39"/>
      <c r="F305" s="300">
        <f t="shared" si="31"/>
        <v>0</v>
      </c>
      <c r="G305" s="348"/>
      <c r="H305" s="39"/>
      <c r="I305" s="39"/>
      <c r="J305" s="39"/>
      <c r="K305" s="39"/>
    </row>
    <row r="306" spans="1:11" s="15" customFormat="1" ht="25.5">
      <c r="A306" s="14">
        <v>5</v>
      </c>
      <c r="B306" s="130" t="s">
        <v>1060</v>
      </c>
      <c r="C306" s="14" t="s">
        <v>844</v>
      </c>
      <c r="D306" s="174">
        <v>60</v>
      </c>
      <c r="E306" s="14"/>
      <c r="F306" s="300">
        <f t="shared" si="31"/>
        <v>0</v>
      </c>
      <c r="G306" s="335"/>
      <c r="H306" s="14"/>
      <c r="I306" s="14"/>
      <c r="J306" s="14"/>
      <c r="K306" s="14"/>
    </row>
    <row r="307" spans="1:11" s="2" customFormat="1" ht="25.5">
      <c r="A307" s="20">
        <v>6</v>
      </c>
      <c r="B307" s="133" t="s">
        <v>1061</v>
      </c>
      <c r="C307" s="20" t="s">
        <v>802</v>
      </c>
      <c r="D307" s="179">
        <v>10</v>
      </c>
      <c r="E307" s="20"/>
      <c r="F307" s="300">
        <f t="shared" si="31"/>
        <v>0</v>
      </c>
      <c r="G307" s="353"/>
      <c r="H307" s="20"/>
      <c r="I307" s="20"/>
      <c r="J307" s="20"/>
      <c r="K307" s="20"/>
    </row>
    <row r="308" spans="1:11" s="15" customFormat="1">
      <c r="A308" s="55">
        <v>7</v>
      </c>
      <c r="B308" s="141" t="s">
        <v>1062</v>
      </c>
      <c r="C308" s="55" t="s">
        <v>905</v>
      </c>
      <c r="D308" s="210">
        <v>24</v>
      </c>
      <c r="E308" s="14"/>
      <c r="F308" s="300">
        <f t="shared" si="31"/>
        <v>0</v>
      </c>
      <c r="G308" s="335"/>
      <c r="H308" s="14"/>
      <c r="I308" s="14"/>
      <c r="J308" s="14"/>
      <c r="K308" s="14"/>
    </row>
    <row r="309" spans="1:11" s="15" customFormat="1">
      <c r="A309" s="55">
        <v>8</v>
      </c>
      <c r="B309" s="141" t="s">
        <v>1063</v>
      </c>
      <c r="C309" s="55" t="s">
        <v>905</v>
      </c>
      <c r="D309" s="210">
        <v>2</v>
      </c>
      <c r="E309" s="14"/>
      <c r="F309" s="300">
        <f t="shared" si="31"/>
        <v>0</v>
      </c>
      <c r="G309" s="335"/>
      <c r="H309" s="14"/>
      <c r="I309" s="14"/>
      <c r="J309" s="14"/>
      <c r="K309" s="14"/>
    </row>
    <row r="310" spans="1:11" s="53" customFormat="1">
      <c r="A310" s="52">
        <v>9</v>
      </c>
      <c r="B310" s="97" t="s">
        <v>1064</v>
      </c>
      <c r="C310" s="52" t="s">
        <v>905</v>
      </c>
      <c r="D310" s="208">
        <v>17</v>
      </c>
      <c r="E310" s="12"/>
      <c r="F310" s="300">
        <f t="shared" si="31"/>
        <v>0</v>
      </c>
      <c r="G310" s="356"/>
      <c r="H310" s="12"/>
      <c r="I310" s="12"/>
      <c r="J310" s="12"/>
      <c r="K310" s="12"/>
    </row>
    <row r="311" spans="1:11" s="53" customFormat="1">
      <c r="A311" s="52">
        <v>10</v>
      </c>
      <c r="B311" s="97" t="s">
        <v>1065</v>
      </c>
      <c r="C311" s="52" t="s">
        <v>905</v>
      </c>
      <c r="D311" s="208">
        <v>44</v>
      </c>
      <c r="E311" s="12"/>
      <c r="F311" s="300">
        <f t="shared" si="31"/>
        <v>0</v>
      </c>
      <c r="G311" s="356"/>
      <c r="H311" s="12"/>
      <c r="I311" s="12"/>
      <c r="J311" s="12"/>
      <c r="K311" s="12"/>
    </row>
    <row r="312" spans="1:11" s="53" customFormat="1">
      <c r="A312" s="52">
        <v>11</v>
      </c>
      <c r="B312" s="97" t="s">
        <v>1066</v>
      </c>
      <c r="C312" s="52" t="s">
        <v>905</v>
      </c>
      <c r="D312" s="208">
        <v>2</v>
      </c>
      <c r="E312" s="12"/>
      <c r="F312" s="300">
        <f t="shared" si="31"/>
        <v>0</v>
      </c>
      <c r="G312" s="356"/>
      <c r="H312" s="12"/>
      <c r="I312" s="12"/>
      <c r="J312" s="12"/>
      <c r="K312" s="12"/>
    </row>
    <row r="313" spans="1:11" s="53" customFormat="1">
      <c r="A313" s="52">
        <v>12</v>
      </c>
      <c r="B313" s="97" t="s">
        <v>1067</v>
      </c>
      <c r="C313" s="52" t="s">
        <v>905</v>
      </c>
      <c r="D313" s="208">
        <v>2</v>
      </c>
      <c r="E313" s="12"/>
      <c r="F313" s="300">
        <f t="shared" si="31"/>
        <v>0</v>
      </c>
      <c r="G313" s="356"/>
      <c r="H313" s="12"/>
      <c r="I313" s="12"/>
      <c r="J313" s="12"/>
      <c r="K313" s="12"/>
    </row>
    <row r="314" spans="1:11" s="2" customFormat="1">
      <c r="A314" s="54">
        <v>13</v>
      </c>
      <c r="B314" s="140" t="s">
        <v>1068</v>
      </c>
      <c r="C314" s="54" t="s">
        <v>905</v>
      </c>
      <c r="D314" s="209">
        <v>2</v>
      </c>
      <c r="E314" s="20"/>
      <c r="F314" s="300">
        <f t="shared" si="31"/>
        <v>0</v>
      </c>
      <c r="G314" s="353"/>
      <c r="H314" s="20"/>
      <c r="I314" s="20"/>
      <c r="J314" s="20"/>
      <c r="K314" s="20"/>
    </row>
    <row r="315" spans="1:11" s="1" customFormat="1" ht="25.5">
      <c r="A315" s="56">
        <v>14</v>
      </c>
      <c r="B315" s="142" t="s">
        <v>1069</v>
      </c>
      <c r="C315" s="56" t="s">
        <v>907</v>
      </c>
      <c r="D315" s="211">
        <v>8</v>
      </c>
      <c r="E315" s="10"/>
      <c r="F315" s="300">
        <f t="shared" si="31"/>
        <v>0</v>
      </c>
      <c r="G315" s="352"/>
      <c r="H315" s="10"/>
      <c r="I315" s="10"/>
      <c r="J315" s="10"/>
      <c r="K315" s="10"/>
    </row>
    <row r="316" spans="1:11" s="1" customFormat="1" ht="25.5">
      <c r="A316" s="56"/>
      <c r="B316" s="142" t="s">
        <v>1070</v>
      </c>
      <c r="C316" s="56" t="s">
        <v>905</v>
      </c>
      <c r="D316" s="211">
        <v>8</v>
      </c>
      <c r="E316" s="10"/>
      <c r="F316" s="300">
        <f t="shared" si="31"/>
        <v>0</v>
      </c>
      <c r="G316" s="352"/>
      <c r="H316" s="10"/>
      <c r="I316" s="10"/>
      <c r="J316" s="10"/>
      <c r="K316" s="10"/>
    </row>
    <row r="317" spans="1:11" s="1" customFormat="1">
      <c r="A317" s="56"/>
      <c r="B317" s="142" t="s">
        <v>1071</v>
      </c>
      <c r="C317" s="56" t="s">
        <v>905</v>
      </c>
      <c r="D317" s="211">
        <v>8</v>
      </c>
      <c r="E317" s="10"/>
      <c r="F317" s="300">
        <f t="shared" si="31"/>
        <v>0</v>
      </c>
      <c r="G317" s="352"/>
      <c r="H317" s="10"/>
      <c r="I317" s="10"/>
      <c r="J317" s="10"/>
      <c r="K317" s="10"/>
    </row>
    <row r="318" spans="1:11" s="1" customFormat="1" ht="25.5">
      <c r="A318" s="56"/>
      <c r="B318" s="142" t="s">
        <v>1072</v>
      </c>
      <c r="C318" s="56" t="s">
        <v>844</v>
      </c>
      <c r="D318" s="212">
        <v>120</v>
      </c>
      <c r="E318" s="10"/>
      <c r="F318" s="300">
        <f t="shared" si="31"/>
        <v>0</v>
      </c>
      <c r="G318" s="352"/>
      <c r="H318" s="10"/>
      <c r="I318" s="10"/>
      <c r="J318" s="10"/>
      <c r="K318" s="10"/>
    </row>
    <row r="319" spans="1:11" s="1" customFormat="1">
      <c r="A319" s="56"/>
      <c r="B319" s="142" t="s">
        <v>1073</v>
      </c>
      <c r="C319" s="56" t="s">
        <v>905</v>
      </c>
      <c r="D319" s="211">
        <v>8</v>
      </c>
      <c r="E319" s="10"/>
      <c r="F319" s="300">
        <f t="shared" si="31"/>
        <v>0</v>
      </c>
      <c r="G319" s="352"/>
      <c r="H319" s="10"/>
      <c r="I319" s="10"/>
      <c r="J319" s="10"/>
      <c r="K319" s="10"/>
    </row>
    <row r="320" spans="1:11" s="1" customFormat="1">
      <c r="A320" s="56"/>
      <c r="B320" s="142" t="s">
        <v>1074</v>
      </c>
      <c r="C320" s="56" t="s">
        <v>905</v>
      </c>
      <c r="D320" s="211">
        <v>8</v>
      </c>
      <c r="E320" s="10"/>
      <c r="F320" s="300">
        <f t="shared" si="31"/>
        <v>0</v>
      </c>
      <c r="G320" s="352"/>
      <c r="H320" s="10"/>
      <c r="I320" s="10"/>
      <c r="J320" s="10"/>
      <c r="K320" s="10"/>
    </row>
    <row r="321" spans="1:11" s="114" customFormat="1" ht="25.5">
      <c r="A321" s="292"/>
      <c r="B321" s="293" t="s">
        <v>1075</v>
      </c>
      <c r="C321" s="292"/>
      <c r="D321" s="294"/>
      <c r="E321" s="304"/>
      <c r="F321" s="304">
        <f>SUM(F287:F320)</f>
        <v>0</v>
      </c>
      <c r="G321" s="337">
        <v>1.1719999999999999</v>
      </c>
      <c r="H321" s="365">
        <f>G321*0.9</f>
        <v>1.0548</v>
      </c>
      <c r="I321" s="365">
        <f>G321*1.1</f>
        <v>1.2892000000000001</v>
      </c>
      <c r="J321" s="365" t="e">
        <f>+F321*1.03*1.2/$F$896*100</f>
        <v>#DIV/0!</v>
      </c>
      <c r="K321" s="365" t="e">
        <f>IF(AND(ROUND(J321,3)&lt;=ROUND(I321,3),ROUND(J321,3)&gt;=ROUND(H321,3)),"соответствует","не соответствует")</f>
        <v>#DIV/0!</v>
      </c>
    </row>
    <row r="322" spans="1:11" ht="16.5" customHeight="1">
      <c r="A322" s="116"/>
      <c r="B322" s="164" t="s">
        <v>1076</v>
      </c>
      <c r="C322" s="165"/>
      <c r="D322" s="165"/>
      <c r="E322" s="326"/>
      <c r="F322" s="326"/>
      <c r="G322" s="357"/>
      <c r="H322" s="117"/>
      <c r="I322" s="117"/>
      <c r="J322" s="117"/>
      <c r="K322" s="117"/>
    </row>
    <row r="323" spans="1:11" s="59" customFormat="1" ht="25.5">
      <c r="A323" s="58">
        <v>1</v>
      </c>
      <c r="B323" s="143" t="s">
        <v>1077</v>
      </c>
      <c r="C323" s="58" t="s">
        <v>1078</v>
      </c>
      <c r="D323" s="213">
        <v>296.24</v>
      </c>
      <c r="E323" s="43"/>
      <c r="F323" s="300">
        <f t="shared" ref="F323:F363" si="32">E323*D323</f>
        <v>0</v>
      </c>
      <c r="G323" s="358"/>
      <c r="H323" s="43"/>
      <c r="I323" s="43"/>
      <c r="J323" s="43"/>
      <c r="K323" s="43"/>
    </row>
    <row r="324" spans="1:11" s="59" customFormat="1" ht="25.5">
      <c r="A324" s="58">
        <v>2</v>
      </c>
      <c r="B324" s="143" t="s">
        <v>1079</v>
      </c>
      <c r="C324" s="58" t="s">
        <v>1080</v>
      </c>
      <c r="D324" s="214">
        <v>1058</v>
      </c>
      <c r="E324" s="43"/>
      <c r="F324" s="300">
        <f t="shared" si="32"/>
        <v>0</v>
      </c>
      <c r="G324" s="358"/>
      <c r="H324" s="43"/>
      <c r="I324" s="43"/>
      <c r="J324" s="43"/>
      <c r="K324" s="43"/>
    </row>
    <row r="325" spans="1:11" s="53" customFormat="1" ht="38.25">
      <c r="A325" s="52">
        <v>3</v>
      </c>
      <c r="B325" s="97" t="s">
        <v>1081</v>
      </c>
      <c r="C325" s="52" t="s">
        <v>844</v>
      </c>
      <c r="D325" s="207">
        <v>270</v>
      </c>
      <c r="E325" s="12"/>
      <c r="F325" s="300">
        <f t="shared" si="32"/>
        <v>0</v>
      </c>
      <c r="G325" s="356"/>
      <c r="H325" s="12"/>
      <c r="I325" s="12"/>
      <c r="J325" s="12"/>
      <c r="K325" s="12"/>
    </row>
    <row r="326" spans="1:11" s="53" customFormat="1" ht="38.25">
      <c r="A326" s="52">
        <v>4</v>
      </c>
      <c r="B326" s="97" t="s">
        <v>1082</v>
      </c>
      <c r="C326" s="52" t="s">
        <v>844</v>
      </c>
      <c r="D326" s="207">
        <v>680</v>
      </c>
      <c r="E326" s="12"/>
      <c r="F326" s="300">
        <f t="shared" si="32"/>
        <v>0</v>
      </c>
      <c r="G326" s="356"/>
      <c r="H326" s="12"/>
      <c r="I326" s="12"/>
      <c r="J326" s="12"/>
      <c r="K326" s="12"/>
    </row>
    <row r="327" spans="1:11" s="2" customFormat="1" ht="38.25">
      <c r="A327" s="54">
        <v>5</v>
      </c>
      <c r="B327" s="97" t="s">
        <v>1083</v>
      </c>
      <c r="C327" s="54" t="s">
        <v>844</v>
      </c>
      <c r="D327" s="215">
        <v>80</v>
      </c>
      <c r="E327" s="20"/>
      <c r="F327" s="300">
        <f t="shared" si="32"/>
        <v>0</v>
      </c>
      <c r="G327" s="353"/>
      <c r="H327" s="20"/>
      <c r="I327" s="20"/>
      <c r="J327" s="20"/>
      <c r="K327" s="20"/>
    </row>
    <row r="328" spans="1:11" s="53" customFormat="1" ht="38.25">
      <c r="A328" s="52">
        <v>6</v>
      </c>
      <c r="B328" s="97" t="s">
        <v>1084</v>
      </c>
      <c r="C328" s="52" t="s">
        <v>844</v>
      </c>
      <c r="D328" s="207">
        <v>110</v>
      </c>
      <c r="E328" s="12"/>
      <c r="F328" s="300">
        <f t="shared" si="32"/>
        <v>0</v>
      </c>
      <c r="G328" s="356"/>
      <c r="H328" s="12"/>
      <c r="I328" s="12"/>
      <c r="J328" s="12"/>
      <c r="K328" s="12"/>
    </row>
    <row r="329" spans="1:11" s="53" customFormat="1" ht="38.25">
      <c r="A329" s="52">
        <v>7</v>
      </c>
      <c r="B329" s="97" t="s">
        <v>1085</v>
      </c>
      <c r="C329" s="52" t="s">
        <v>844</v>
      </c>
      <c r="D329" s="207">
        <v>25</v>
      </c>
      <c r="E329" s="12"/>
      <c r="F329" s="300">
        <f t="shared" si="32"/>
        <v>0</v>
      </c>
      <c r="G329" s="356"/>
      <c r="H329" s="12"/>
      <c r="I329" s="12"/>
      <c r="J329" s="12"/>
      <c r="K329" s="12"/>
    </row>
    <row r="330" spans="1:11" s="53" customFormat="1" ht="38.25">
      <c r="A330" s="52">
        <v>8</v>
      </c>
      <c r="B330" s="97" t="s">
        <v>1086</v>
      </c>
      <c r="C330" s="52" t="s">
        <v>844</v>
      </c>
      <c r="D330" s="207">
        <v>40</v>
      </c>
      <c r="E330" s="12"/>
      <c r="F330" s="300">
        <f t="shared" si="32"/>
        <v>0</v>
      </c>
      <c r="G330" s="356"/>
      <c r="H330" s="12"/>
      <c r="I330" s="12"/>
      <c r="J330" s="12"/>
      <c r="K330" s="12"/>
    </row>
    <row r="331" spans="1:11" s="53" customFormat="1" ht="38.25">
      <c r="A331" s="52">
        <v>9</v>
      </c>
      <c r="B331" s="97" t="s">
        <v>1087</v>
      </c>
      <c r="C331" s="52" t="s">
        <v>844</v>
      </c>
      <c r="D331" s="207">
        <v>50</v>
      </c>
      <c r="E331" s="12"/>
      <c r="F331" s="300">
        <f t="shared" si="32"/>
        <v>0</v>
      </c>
      <c r="G331" s="356"/>
      <c r="H331" s="12"/>
      <c r="I331" s="12"/>
      <c r="J331" s="12"/>
      <c r="K331" s="12"/>
    </row>
    <row r="332" spans="1:11" s="53" customFormat="1" ht="25.5">
      <c r="A332" s="12">
        <v>10</v>
      </c>
      <c r="B332" s="83" t="s">
        <v>1088</v>
      </c>
      <c r="C332" s="12" t="s">
        <v>905</v>
      </c>
      <c r="D332" s="204">
        <v>102</v>
      </c>
      <c r="E332" s="12"/>
      <c r="F332" s="300">
        <f t="shared" si="32"/>
        <v>0</v>
      </c>
      <c r="G332" s="356"/>
      <c r="H332" s="12"/>
      <c r="I332" s="12"/>
      <c r="J332" s="12"/>
      <c r="K332" s="12"/>
    </row>
    <row r="333" spans="1:11" s="53" customFormat="1">
      <c r="A333" s="12">
        <v>11</v>
      </c>
      <c r="B333" s="83" t="s">
        <v>1089</v>
      </c>
      <c r="C333" s="12" t="s">
        <v>905</v>
      </c>
      <c r="D333" s="204">
        <v>102</v>
      </c>
      <c r="E333" s="12"/>
      <c r="F333" s="300">
        <f t="shared" si="32"/>
        <v>0</v>
      </c>
      <c r="G333" s="356"/>
      <c r="H333" s="12"/>
      <c r="I333" s="12"/>
      <c r="J333" s="12"/>
      <c r="K333" s="12"/>
    </row>
    <row r="334" spans="1:11" s="53" customFormat="1" ht="25.5">
      <c r="A334" s="12">
        <v>12</v>
      </c>
      <c r="B334" s="83" t="s">
        <v>1090</v>
      </c>
      <c r="C334" s="12" t="s">
        <v>905</v>
      </c>
      <c r="D334" s="204">
        <v>102</v>
      </c>
      <c r="E334" s="12"/>
      <c r="F334" s="300">
        <f t="shared" si="32"/>
        <v>0</v>
      </c>
      <c r="G334" s="356"/>
      <c r="H334" s="12"/>
      <c r="I334" s="12"/>
      <c r="J334" s="12"/>
      <c r="K334" s="12"/>
    </row>
    <row r="335" spans="1:11" s="53" customFormat="1">
      <c r="A335" s="52">
        <v>13</v>
      </c>
      <c r="B335" s="97" t="s">
        <v>1091</v>
      </c>
      <c r="C335" s="52" t="s">
        <v>905</v>
      </c>
      <c r="D335" s="208">
        <v>102</v>
      </c>
      <c r="E335" s="12"/>
      <c r="F335" s="300">
        <f t="shared" si="32"/>
        <v>0</v>
      </c>
      <c r="G335" s="356"/>
      <c r="H335" s="12"/>
      <c r="I335" s="12"/>
      <c r="J335" s="12"/>
      <c r="K335" s="12"/>
    </row>
    <row r="336" spans="1:11" s="2" customFormat="1">
      <c r="A336" s="54">
        <v>14</v>
      </c>
      <c r="B336" s="140" t="s">
        <v>1092</v>
      </c>
      <c r="C336" s="54" t="s">
        <v>905</v>
      </c>
      <c r="D336" s="209">
        <v>675</v>
      </c>
      <c r="E336" s="20"/>
      <c r="F336" s="300">
        <f t="shared" si="32"/>
        <v>0</v>
      </c>
      <c r="G336" s="353"/>
      <c r="H336" s="20"/>
      <c r="I336" s="20"/>
      <c r="J336" s="20"/>
      <c r="K336" s="20"/>
    </row>
    <row r="337" spans="1:11" s="2" customFormat="1">
      <c r="A337" s="54">
        <v>15</v>
      </c>
      <c r="B337" s="140" t="s">
        <v>1093</v>
      </c>
      <c r="C337" s="54" t="s">
        <v>905</v>
      </c>
      <c r="D337" s="209">
        <v>110</v>
      </c>
      <c r="E337" s="20"/>
      <c r="F337" s="300">
        <f t="shared" si="32"/>
        <v>0</v>
      </c>
      <c r="G337" s="353"/>
      <c r="H337" s="20"/>
      <c r="I337" s="20"/>
      <c r="J337" s="20"/>
      <c r="K337" s="20"/>
    </row>
    <row r="338" spans="1:11" s="53" customFormat="1">
      <c r="A338" s="12">
        <v>16</v>
      </c>
      <c r="B338" s="83" t="s">
        <v>1094</v>
      </c>
      <c r="C338" s="12" t="s">
        <v>905</v>
      </c>
      <c r="D338" s="204">
        <v>4</v>
      </c>
      <c r="E338" s="12"/>
      <c r="F338" s="300">
        <f t="shared" si="32"/>
        <v>0</v>
      </c>
      <c r="G338" s="356"/>
      <c r="H338" s="12"/>
      <c r="I338" s="12"/>
      <c r="J338" s="12"/>
      <c r="K338" s="12"/>
    </row>
    <row r="339" spans="1:11" s="53" customFormat="1">
      <c r="A339" s="12">
        <v>17</v>
      </c>
      <c r="B339" s="83" t="s">
        <v>1095</v>
      </c>
      <c r="C339" s="12" t="s">
        <v>905</v>
      </c>
      <c r="D339" s="204">
        <v>26</v>
      </c>
      <c r="E339" s="12"/>
      <c r="F339" s="300">
        <f t="shared" si="32"/>
        <v>0</v>
      </c>
      <c r="G339" s="356"/>
      <c r="H339" s="12"/>
      <c r="I339" s="12"/>
      <c r="J339" s="12"/>
      <c r="K339" s="12"/>
    </row>
    <row r="340" spans="1:11" s="53" customFormat="1">
      <c r="A340" s="52">
        <v>18</v>
      </c>
      <c r="B340" s="97" t="s">
        <v>1096</v>
      </c>
      <c r="C340" s="52" t="s">
        <v>905</v>
      </c>
      <c r="D340" s="208">
        <v>1255</v>
      </c>
      <c r="E340" s="12"/>
      <c r="F340" s="300">
        <f t="shared" si="32"/>
        <v>0</v>
      </c>
      <c r="G340" s="356"/>
      <c r="H340" s="12"/>
      <c r="I340" s="12"/>
      <c r="J340" s="12"/>
      <c r="K340" s="12"/>
    </row>
    <row r="341" spans="1:11" s="53" customFormat="1" ht="25.5">
      <c r="A341" s="12">
        <v>19</v>
      </c>
      <c r="B341" s="83" t="s">
        <v>1097</v>
      </c>
      <c r="C341" s="12" t="s">
        <v>905</v>
      </c>
      <c r="D341" s="204">
        <v>26</v>
      </c>
      <c r="E341" s="12"/>
      <c r="F341" s="300">
        <f t="shared" si="32"/>
        <v>0</v>
      </c>
      <c r="G341" s="356"/>
      <c r="H341" s="12"/>
      <c r="I341" s="12"/>
      <c r="J341" s="12"/>
      <c r="K341" s="12"/>
    </row>
    <row r="342" spans="1:11" s="2" customFormat="1">
      <c r="A342" s="54">
        <v>20</v>
      </c>
      <c r="B342" s="140" t="s">
        <v>1098</v>
      </c>
      <c r="C342" s="54" t="s">
        <v>905</v>
      </c>
      <c r="D342" s="209">
        <v>52</v>
      </c>
      <c r="E342" s="20"/>
      <c r="F342" s="300">
        <f t="shared" si="32"/>
        <v>0</v>
      </c>
      <c r="G342" s="353"/>
      <c r="H342" s="20"/>
      <c r="I342" s="20"/>
      <c r="J342" s="20"/>
      <c r="K342" s="20"/>
    </row>
    <row r="343" spans="1:11" s="2" customFormat="1" ht="25.5">
      <c r="A343" s="54">
        <v>21</v>
      </c>
      <c r="B343" s="140" t="s">
        <v>1099</v>
      </c>
      <c r="C343" s="54" t="s">
        <v>844</v>
      </c>
      <c r="D343" s="215">
        <v>70.400000000000006</v>
      </c>
      <c r="E343" s="20"/>
      <c r="F343" s="300">
        <f t="shared" si="32"/>
        <v>0</v>
      </c>
      <c r="G343" s="353"/>
      <c r="H343" s="20"/>
      <c r="I343" s="20"/>
      <c r="J343" s="20"/>
      <c r="K343" s="20"/>
    </row>
    <row r="344" spans="1:11" s="61" customFormat="1" ht="25.5">
      <c r="A344" s="60">
        <v>22</v>
      </c>
      <c r="B344" s="144" t="s">
        <v>1100</v>
      </c>
      <c r="C344" s="52" t="s">
        <v>1101</v>
      </c>
      <c r="D344" s="216">
        <v>78</v>
      </c>
      <c r="E344" s="85"/>
      <c r="F344" s="300">
        <f t="shared" si="32"/>
        <v>0</v>
      </c>
      <c r="G344" s="359"/>
      <c r="H344" s="85"/>
      <c r="I344" s="85"/>
      <c r="J344" s="85"/>
      <c r="K344" s="85"/>
    </row>
    <row r="345" spans="1:11" s="53" customFormat="1">
      <c r="A345" s="52">
        <v>23</v>
      </c>
      <c r="B345" s="97" t="s">
        <v>1102</v>
      </c>
      <c r="C345" s="52" t="s">
        <v>1101</v>
      </c>
      <c r="D345" s="208">
        <v>10</v>
      </c>
      <c r="E345" s="12"/>
      <c r="F345" s="300">
        <f t="shared" si="32"/>
        <v>0</v>
      </c>
      <c r="G345" s="356"/>
      <c r="H345" s="12"/>
      <c r="I345" s="12"/>
      <c r="J345" s="12"/>
      <c r="K345" s="12"/>
    </row>
    <row r="346" spans="1:11" s="41" customFormat="1" ht="25.5">
      <c r="A346" s="57">
        <v>24</v>
      </c>
      <c r="B346" s="145" t="s">
        <v>1103</v>
      </c>
      <c r="C346" s="57" t="s">
        <v>939</v>
      </c>
      <c r="D346" s="217">
        <v>3</v>
      </c>
      <c r="E346" s="39"/>
      <c r="F346" s="300">
        <f t="shared" si="32"/>
        <v>0</v>
      </c>
      <c r="G346" s="348"/>
      <c r="H346" s="39"/>
      <c r="I346" s="39"/>
      <c r="J346" s="39"/>
      <c r="K346" s="39"/>
    </row>
    <row r="347" spans="1:11" s="2" customFormat="1">
      <c r="A347" s="54">
        <v>25</v>
      </c>
      <c r="B347" s="140" t="s">
        <v>1104</v>
      </c>
      <c r="C347" s="57" t="s">
        <v>939</v>
      </c>
      <c r="D347" s="209">
        <v>1</v>
      </c>
      <c r="E347" s="20"/>
      <c r="F347" s="300">
        <f t="shared" si="32"/>
        <v>0</v>
      </c>
      <c r="G347" s="353"/>
      <c r="H347" s="20"/>
      <c r="I347" s="20"/>
      <c r="J347" s="20"/>
      <c r="K347" s="20"/>
    </row>
    <row r="348" spans="1:11" s="2" customFormat="1">
      <c r="A348" s="54">
        <v>26</v>
      </c>
      <c r="B348" s="140" t="s">
        <v>1105</v>
      </c>
      <c r="C348" s="57" t="s">
        <v>939</v>
      </c>
      <c r="D348" s="209">
        <v>1</v>
      </c>
      <c r="E348" s="20"/>
      <c r="F348" s="300">
        <f t="shared" si="32"/>
        <v>0</v>
      </c>
      <c r="G348" s="353"/>
      <c r="H348" s="20"/>
      <c r="I348" s="20"/>
      <c r="J348" s="20"/>
      <c r="K348" s="20"/>
    </row>
    <row r="349" spans="1:11" s="41" customFormat="1" ht="38.25">
      <c r="A349" s="57">
        <v>27</v>
      </c>
      <c r="B349" s="145" t="s">
        <v>1106</v>
      </c>
      <c r="C349" s="57" t="s">
        <v>939</v>
      </c>
      <c r="D349" s="217">
        <v>2</v>
      </c>
      <c r="E349" s="39"/>
      <c r="F349" s="300">
        <f t="shared" si="32"/>
        <v>0</v>
      </c>
      <c r="G349" s="348"/>
      <c r="H349" s="39"/>
      <c r="I349" s="39"/>
      <c r="J349" s="39"/>
      <c r="K349" s="39"/>
    </row>
    <row r="350" spans="1:11" s="41" customFormat="1" ht="25.5">
      <c r="A350" s="57">
        <v>28</v>
      </c>
      <c r="B350" s="145" t="s">
        <v>1107</v>
      </c>
      <c r="C350" s="57" t="s">
        <v>939</v>
      </c>
      <c r="D350" s="217">
        <v>1</v>
      </c>
      <c r="E350" s="39"/>
      <c r="F350" s="300">
        <f t="shared" si="32"/>
        <v>0</v>
      </c>
      <c r="G350" s="348"/>
      <c r="H350" s="39"/>
      <c r="I350" s="39"/>
      <c r="J350" s="39"/>
      <c r="K350" s="39"/>
    </row>
    <row r="351" spans="1:11" s="41" customFormat="1" ht="25.5">
      <c r="A351" s="57">
        <v>29</v>
      </c>
      <c r="B351" s="145" t="s">
        <v>1108</v>
      </c>
      <c r="C351" s="57" t="s">
        <v>939</v>
      </c>
      <c r="D351" s="217">
        <v>1</v>
      </c>
      <c r="E351" s="39"/>
      <c r="F351" s="300">
        <f t="shared" si="32"/>
        <v>0</v>
      </c>
      <c r="G351" s="348"/>
      <c r="H351" s="39"/>
      <c r="I351" s="39"/>
      <c r="J351" s="39"/>
      <c r="K351" s="39"/>
    </row>
    <row r="352" spans="1:11" s="53" customFormat="1">
      <c r="A352" s="12">
        <v>30</v>
      </c>
      <c r="B352" s="83" t="s">
        <v>1109</v>
      </c>
      <c r="C352" s="12" t="s">
        <v>905</v>
      </c>
      <c r="D352" s="204">
        <v>3</v>
      </c>
      <c r="E352" s="12"/>
      <c r="F352" s="300">
        <f t="shared" si="32"/>
        <v>0</v>
      </c>
      <c r="G352" s="356"/>
      <c r="H352" s="12"/>
      <c r="I352" s="12"/>
      <c r="J352" s="12"/>
      <c r="K352" s="12"/>
    </row>
    <row r="353" spans="1:11" s="2" customFormat="1">
      <c r="A353" s="20">
        <v>31</v>
      </c>
      <c r="B353" s="133" t="s">
        <v>1110</v>
      </c>
      <c r="C353" s="20" t="s">
        <v>905</v>
      </c>
      <c r="D353" s="218">
        <v>3</v>
      </c>
      <c r="E353" s="20"/>
      <c r="F353" s="300">
        <f t="shared" si="32"/>
        <v>0</v>
      </c>
      <c r="G353" s="353"/>
      <c r="H353" s="20"/>
      <c r="I353" s="20"/>
      <c r="J353" s="20"/>
      <c r="K353" s="20"/>
    </row>
    <row r="354" spans="1:11" s="53" customFormat="1">
      <c r="A354" s="12">
        <v>32</v>
      </c>
      <c r="B354" s="83" t="s">
        <v>1111</v>
      </c>
      <c r="C354" s="12" t="s">
        <v>905</v>
      </c>
      <c r="D354" s="204">
        <v>2</v>
      </c>
      <c r="E354" s="12"/>
      <c r="F354" s="300">
        <f t="shared" si="32"/>
        <v>0</v>
      </c>
      <c r="G354" s="356"/>
      <c r="H354" s="12"/>
      <c r="I354" s="12"/>
      <c r="J354" s="12"/>
      <c r="K354" s="12"/>
    </row>
    <row r="355" spans="1:11" s="53" customFormat="1">
      <c r="A355" s="12">
        <v>33</v>
      </c>
      <c r="B355" s="83" t="s">
        <v>1112</v>
      </c>
      <c r="C355" s="12" t="s">
        <v>905</v>
      </c>
      <c r="D355" s="204">
        <v>1</v>
      </c>
      <c r="E355" s="12"/>
      <c r="F355" s="300">
        <f t="shared" si="32"/>
        <v>0</v>
      </c>
      <c r="G355" s="356"/>
      <c r="H355" s="12"/>
      <c r="I355" s="12"/>
      <c r="J355" s="12"/>
      <c r="K355" s="12"/>
    </row>
    <row r="356" spans="1:11" s="53" customFormat="1">
      <c r="A356" s="12">
        <v>34</v>
      </c>
      <c r="B356" s="83" t="s">
        <v>1094</v>
      </c>
      <c r="C356" s="12" t="s">
        <v>905</v>
      </c>
      <c r="D356" s="204">
        <v>4</v>
      </c>
      <c r="E356" s="12"/>
      <c r="F356" s="300">
        <f t="shared" si="32"/>
        <v>0</v>
      </c>
      <c r="G356" s="356"/>
      <c r="H356" s="12"/>
      <c r="I356" s="12"/>
      <c r="J356" s="12"/>
      <c r="K356" s="12"/>
    </row>
    <row r="357" spans="1:11" s="53" customFormat="1">
      <c r="A357" s="12">
        <v>35</v>
      </c>
      <c r="B357" s="83" t="s">
        <v>1113</v>
      </c>
      <c r="C357" s="12" t="s">
        <v>905</v>
      </c>
      <c r="D357" s="204">
        <v>1</v>
      </c>
      <c r="E357" s="12"/>
      <c r="F357" s="300">
        <f t="shared" si="32"/>
        <v>0</v>
      </c>
      <c r="G357" s="356"/>
      <c r="H357" s="12"/>
      <c r="I357" s="12"/>
      <c r="J357" s="12"/>
      <c r="K357" s="12"/>
    </row>
    <row r="358" spans="1:11" s="53" customFormat="1">
      <c r="A358" s="12">
        <v>36</v>
      </c>
      <c r="B358" s="83" t="s">
        <v>1114</v>
      </c>
      <c r="C358" s="12" t="s">
        <v>905</v>
      </c>
      <c r="D358" s="204">
        <v>3</v>
      </c>
      <c r="E358" s="12"/>
      <c r="F358" s="300">
        <f t="shared" si="32"/>
        <v>0</v>
      </c>
      <c r="G358" s="356"/>
      <c r="H358" s="12"/>
      <c r="I358" s="12"/>
      <c r="J358" s="12"/>
      <c r="K358" s="12"/>
    </row>
    <row r="359" spans="1:11" s="53" customFormat="1">
      <c r="A359" s="12">
        <v>37</v>
      </c>
      <c r="B359" s="83" t="s">
        <v>1115</v>
      </c>
      <c r="C359" s="12" t="s">
        <v>905</v>
      </c>
      <c r="D359" s="204">
        <v>6</v>
      </c>
      <c r="E359" s="12"/>
      <c r="F359" s="300">
        <f t="shared" si="32"/>
        <v>0</v>
      </c>
      <c r="G359" s="356"/>
      <c r="H359" s="12"/>
      <c r="I359" s="12"/>
      <c r="J359" s="12"/>
      <c r="K359" s="12"/>
    </row>
    <row r="360" spans="1:11" s="41" customFormat="1" ht="38.25">
      <c r="A360" s="57">
        <v>38</v>
      </c>
      <c r="B360" s="145" t="s">
        <v>1116</v>
      </c>
      <c r="C360" s="57" t="s">
        <v>939</v>
      </c>
      <c r="D360" s="217">
        <v>1</v>
      </c>
      <c r="E360" s="39"/>
      <c r="F360" s="300">
        <f t="shared" si="32"/>
        <v>0</v>
      </c>
      <c r="G360" s="348"/>
      <c r="H360" s="39"/>
      <c r="I360" s="39"/>
      <c r="J360" s="39"/>
      <c r="K360" s="39"/>
    </row>
    <row r="361" spans="1:11" s="2" customFormat="1">
      <c r="A361" s="20">
        <v>39</v>
      </c>
      <c r="B361" s="133" t="s">
        <v>1117</v>
      </c>
      <c r="C361" s="57" t="s">
        <v>939</v>
      </c>
      <c r="D361" s="218">
        <v>4</v>
      </c>
      <c r="E361" s="20"/>
      <c r="F361" s="300">
        <f t="shared" si="32"/>
        <v>0</v>
      </c>
      <c r="G361" s="353"/>
      <c r="H361" s="20"/>
      <c r="I361" s="20"/>
      <c r="J361" s="20"/>
      <c r="K361" s="20"/>
    </row>
    <row r="362" spans="1:11" s="53" customFormat="1">
      <c r="A362" s="12">
        <v>40</v>
      </c>
      <c r="B362" s="83" t="s">
        <v>1118</v>
      </c>
      <c r="C362" s="12" t="s">
        <v>905</v>
      </c>
      <c r="D362" s="204">
        <v>4</v>
      </c>
      <c r="E362" s="12"/>
      <c r="F362" s="300">
        <f t="shared" si="32"/>
        <v>0</v>
      </c>
      <c r="G362" s="356"/>
      <c r="H362" s="12"/>
      <c r="I362" s="12"/>
      <c r="J362" s="12"/>
      <c r="K362" s="12"/>
    </row>
    <row r="363" spans="1:11" s="53" customFormat="1">
      <c r="A363" s="12">
        <v>41</v>
      </c>
      <c r="B363" s="83" t="s">
        <v>1119</v>
      </c>
      <c r="C363" s="12" t="s">
        <v>905</v>
      </c>
      <c r="D363" s="204">
        <v>8</v>
      </c>
      <c r="E363" s="12"/>
      <c r="F363" s="300">
        <f t="shared" si="32"/>
        <v>0</v>
      </c>
      <c r="G363" s="356"/>
      <c r="H363" s="12"/>
      <c r="I363" s="12"/>
      <c r="J363" s="12"/>
      <c r="K363" s="12"/>
    </row>
    <row r="364" spans="1:11" s="114" customFormat="1">
      <c r="A364" s="292"/>
      <c r="B364" s="293" t="s">
        <v>1120</v>
      </c>
      <c r="C364" s="292"/>
      <c r="D364" s="294"/>
      <c r="E364" s="304"/>
      <c r="F364" s="304">
        <f>SUM(F323:F363)</f>
        <v>0</v>
      </c>
      <c r="G364" s="337">
        <v>4.3949999999999996</v>
      </c>
      <c r="H364" s="365">
        <f>G364*0.9</f>
        <v>3.9554999999999998</v>
      </c>
      <c r="I364" s="365">
        <f>G364*1.1</f>
        <v>4.8345000000000002</v>
      </c>
      <c r="J364" s="365" t="e">
        <f>+F364*1.03*1.2/$F$896*100</f>
        <v>#DIV/0!</v>
      </c>
      <c r="K364" s="365" t="e">
        <f>IF(AND(ROUND(J364,3)&lt;=ROUND(I364,3),ROUND(J364,3)&gt;=ROUND(H364,3)),"соответствует","не соответствует")</f>
        <v>#DIV/0!</v>
      </c>
    </row>
    <row r="365" spans="1:11">
      <c r="A365" s="117"/>
      <c r="B365" s="146" t="s">
        <v>1121</v>
      </c>
      <c r="C365" s="123"/>
      <c r="D365" s="166"/>
      <c r="E365" s="326"/>
      <c r="F365" s="326"/>
      <c r="G365" s="357"/>
      <c r="H365" s="117"/>
      <c r="I365" s="117"/>
      <c r="J365" s="117"/>
      <c r="K365" s="117"/>
    </row>
    <row r="366" spans="1:11" ht="16.5" customHeight="1">
      <c r="A366" s="161"/>
      <c r="B366" s="128" t="s">
        <v>1122</v>
      </c>
      <c r="C366" s="5"/>
      <c r="D366" s="219"/>
      <c r="E366" s="327"/>
      <c r="F366" s="327"/>
      <c r="G366" s="360"/>
      <c r="H366" s="161"/>
      <c r="I366" s="161"/>
      <c r="J366" s="161"/>
      <c r="K366" s="161"/>
    </row>
    <row r="367" spans="1:11" ht="25.5">
      <c r="A367" s="161"/>
      <c r="B367" s="128" t="s">
        <v>1123</v>
      </c>
      <c r="C367" s="5"/>
      <c r="D367" s="219"/>
      <c r="E367" s="327"/>
      <c r="F367" s="327"/>
      <c r="G367" s="360"/>
      <c r="H367" s="161"/>
      <c r="I367" s="161"/>
      <c r="J367" s="161"/>
      <c r="K367" s="161"/>
    </row>
    <row r="368" spans="1:11" s="1" customFormat="1" ht="140.25">
      <c r="A368" s="10">
        <v>1</v>
      </c>
      <c r="B368" s="129" t="s">
        <v>1124</v>
      </c>
      <c r="C368" s="10" t="s">
        <v>939</v>
      </c>
      <c r="D368" s="172">
        <v>3</v>
      </c>
      <c r="E368" s="10"/>
      <c r="F368" s="300">
        <f t="shared" ref="F368:F386" si="33">E368*D368</f>
        <v>0</v>
      </c>
      <c r="G368" s="352"/>
      <c r="H368" s="10"/>
      <c r="I368" s="10"/>
      <c r="J368" s="10"/>
      <c r="K368" s="10"/>
    </row>
    <row r="369" spans="1:11" s="53" customFormat="1" ht="25.5">
      <c r="A369" s="52">
        <v>2</v>
      </c>
      <c r="B369" s="97" t="s">
        <v>1125</v>
      </c>
      <c r="C369" s="52" t="s">
        <v>905</v>
      </c>
      <c r="D369" s="208">
        <v>6</v>
      </c>
      <c r="E369" s="12"/>
      <c r="F369" s="300">
        <f t="shared" si="33"/>
        <v>0</v>
      </c>
      <c r="G369" s="356"/>
      <c r="H369" s="12"/>
      <c r="I369" s="12"/>
      <c r="J369" s="12"/>
      <c r="K369" s="12"/>
    </row>
    <row r="370" spans="1:11" s="53" customFormat="1">
      <c r="A370" s="52">
        <v>3</v>
      </c>
      <c r="B370" s="97" t="s">
        <v>1126</v>
      </c>
      <c r="C370" s="52" t="s">
        <v>905</v>
      </c>
      <c r="D370" s="208">
        <v>3</v>
      </c>
      <c r="E370" s="12"/>
      <c r="F370" s="300">
        <f t="shared" si="33"/>
        <v>0</v>
      </c>
      <c r="G370" s="356"/>
      <c r="H370" s="12"/>
      <c r="I370" s="12"/>
      <c r="J370" s="12"/>
      <c r="K370" s="12"/>
    </row>
    <row r="371" spans="1:11" s="53" customFormat="1">
      <c r="A371" s="52">
        <v>4</v>
      </c>
      <c r="B371" s="97" t="s">
        <v>1127</v>
      </c>
      <c r="C371" s="52" t="s">
        <v>905</v>
      </c>
      <c r="D371" s="208">
        <v>3</v>
      </c>
      <c r="E371" s="12"/>
      <c r="F371" s="300">
        <f t="shared" si="33"/>
        <v>0</v>
      </c>
      <c r="G371" s="356"/>
      <c r="H371" s="12"/>
      <c r="I371" s="12"/>
      <c r="J371" s="12"/>
      <c r="K371" s="12"/>
    </row>
    <row r="372" spans="1:11" s="53" customFormat="1" ht="38.25">
      <c r="A372" s="52">
        <v>5</v>
      </c>
      <c r="B372" s="97" t="s">
        <v>1128</v>
      </c>
      <c r="C372" s="52" t="s">
        <v>939</v>
      </c>
      <c r="D372" s="208">
        <v>3</v>
      </c>
      <c r="E372" s="12"/>
      <c r="F372" s="300">
        <f t="shared" si="33"/>
        <v>0</v>
      </c>
      <c r="G372" s="356"/>
      <c r="H372" s="12"/>
      <c r="I372" s="12"/>
      <c r="J372" s="12"/>
      <c r="K372" s="12"/>
    </row>
    <row r="373" spans="1:11" s="53" customFormat="1" ht="25.5">
      <c r="A373" s="52">
        <v>6</v>
      </c>
      <c r="B373" s="97" t="s">
        <v>1129</v>
      </c>
      <c r="C373" s="52" t="s">
        <v>844</v>
      </c>
      <c r="D373" s="207">
        <v>60</v>
      </c>
      <c r="E373" s="12"/>
      <c r="F373" s="300">
        <f t="shared" si="33"/>
        <v>0</v>
      </c>
      <c r="G373" s="356"/>
      <c r="H373" s="12"/>
      <c r="I373" s="12"/>
      <c r="J373" s="12"/>
      <c r="K373" s="12"/>
    </row>
    <row r="374" spans="1:11" s="53" customFormat="1" ht="25.5">
      <c r="A374" s="52">
        <v>7</v>
      </c>
      <c r="B374" s="97" t="s">
        <v>1130</v>
      </c>
      <c r="C374" s="52" t="s">
        <v>844</v>
      </c>
      <c r="D374" s="207">
        <v>60</v>
      </c>
      <c r="E374" s="12"/>
      <c r="F374" s="300">
        <f t="shared" si="33"/>
        <v>0</v>
      </c>
      <c r="G374" s="356"/>
      <c r="H374" s="12"/>
      <c r="I374" s="12"/>
      <c r="J374" s="12"/>
      <c r="K374" s="12"/>
    </row>
    <row r="375" spans="1:11" s="53" customFormat="1">
      <c r="A375" s="52">
        <v>8</v>
      </c>
      <c r="B375" s="97" t="s">
        <v>1131</v>
      </c>
      <c r="C375" s="52" t="s">
        <v>905</v>
      </c>
      <c r="D375" s="208">
        <v>6</v>
      </c>
      <c r="E375" s="12"/>
      <c r="F375" s="300">
        <f t="shared" si="33"/>
        <v>0</v>
      </c>
      <c r="G375" s="356"/>
      <c r="H375" s="12"/>
      <c r="I375" s="12"/>
      <c r="J375" s="12"/>
      <c r="K375" s="12"/>
    </row>
    <row r="376" spans="1:11" s="53" customFormat="1">
      <c r="A376" s="52">
        <v>9</v>
      </c>
      <c r="B376" s="97" t="s">
        <v>1132</v>
      </c>
      <c r="C376" s="52" t="s">
        <v>905</v>
      </c>
      <c r="D376" s="208">
        <v>3</v>
      </c>
      <c r="E376" s="12"/>
      <c r="F376" s="300">
        <f t="shared" si="33"/>
        <v>0</v>
      </c>
      <c r="G376" s="356"/>
      <c r="H376" s="12"/>
      <c r="I376" s="12"/>
      <c r="J376" s="12"/>
      <c r="K376" s="12"/>
    </row>
    <row r="377" spans="1:11" s="53" customFormat="1">
      <c r="A377" s="52">
        <v>10</v>
      </c>
      <c r="B377" s="97" t="s">
        <v>1133</v>
      </c>
      <c r="C377" s="52" t="s">
        <v>905</v>
      </c>
      <c r="D377" s="208">
        <v>6</v>
      </c>
      <c r="E377" s="12"/>
      <c r="F377" s="300">
        <f t="shared" si="33"/>
        <v>0</v>
      </c>
      <c r="G377" s="356"/>
      <c r="H377" s="12"/>
      <c r="I377" s="12"/>
      <c r="J377" s="12"/>
      <c r="K377" s="12"/>
    </row>
    <row r="378" spans="1:11" s="2" customFormat="1" ht="25.5">
      <c r="A378" s="20">
        <v>11</v>
      </c>
      <c r="B378" s="129" t="s">
        <v>1134</v>
      </c>
      <c r="C378" s="20" t="s">
        <v>802</v>
      </c>
      <c r="D378" s="212">
        <v>28.259999999999998</v>
      </c>
      <c r="E378" s="20"/>
      <c r="F378" s="300">
        <f t="shared" si="33"/>
        <v>0</v>
      </c>
      <c r="G378" s="353"/>
      <c r="H378" s="20"/>
      <c r="I378" s="20"/>
      <c r="J378" s="20"/>
      <c r="K378" s="20"/>
    </row>
    <row r="379" spans="1:11" s="2" customFormat="1" ht="25.5">
      <c r="A379" s="20">
        <v>12</v>
      </c>
      <c r="B379" s="129" t="s">
        <v>1135</v>
      </c>
      <c r="C379" s="20" t="s">
        <v>802</v>
      </c>
      <c r="D379" s="212">
        <v>125.99999999999999</v>
      </c>
      <c r="E379" s="20"/>
      <c r="F379" s="300">
        <f t="shared" si="33"/>
        <v>0</v>
      </c>
      <c r="G379" s="353"/>
      <c r="H379" s="20"/>
      <c r="I379" s="20"/>
      <c r="J379" s="20"/>
      <c r="K379" s="20"/>
    </row>
    <row r="380" spans="1:11" s="2" customFormat="1" ht="25.5">
      <c r="A380" s="20">
        <v>13</v>
      </c>
      <c r="B380" s="129" t="s">
        <v>1136</v>
      </c>
      <c r="C380" s="20" t="s">
        <v>802</v>
      </c>
      <c r="D380" s="212">
        <v>25</v>
      </c>
      <c r="E380" s="20"/>
      <c r="F380" s="300">
        <f t="shared" si="33"/>
        <v>0</v>
      </c>
      <c r="G380" s="353"/>
      <c r="H380" s="20"/>
      <c r="I380" s="20"/>
      <c r="J380" s="20"/>
      <c r="K380" s="20"/>
    </row>
    <row r="381" spans="1:11" s="53" customFormat="1">
      <c r="A381" s="52">
        <v>14</v>
      </c>
      <c r="B381" s="97" t="s">
        <v>1137</v>
      </c>
      <c r="C381" s="52" t="s">
        <v>905</v>
      </c>
      <c r="D381" s="208">
        <v>21</v>
      </c>
      <c r="E381" s="12"/>
      <c r="F381" s="300">
        <f t="shared" si="33"/>
        <v>0</v>
      </c>
      <c r="G381" s="356"/>
      <c r="H381" s="12"/>
      <c r="I381" s="12"/>
      <c r="J381" s="12"/>
      <c r="K381" s="12"/>
    </row>
    <row r="382" spans="1:11" s="53" customFormat="1">
      <c r="A382" s="52">
        <v>15</v>
      </c>
      <c r="B382" s="97" t="s">
        <v>1138</v>
      </c>
      <c r="C382" s="52" t="s">
        <v>905</v>
      </c>
      <c r="D382" s="208">
        <v>20</v>
      </c>
      <c r="E382" s="12"/>
      <c r="F382" s="300">
        <f t="shared" si="33"/>
        <v>0</v>
      </c>
      <c r="G382" s="356"/>
      <c r="H382" s="12"/>
      <c r="I382" s="12"/>
      <c r="J382" s="12"/>
      <c r="K382" s="12"/>
    </row>
    <row r="383" spans="1:11" s="13" customFormat="1" ht="38.25">
      <c r="A383" s="12">
        <v>16</v>
      </c>
      <c r="B383" s="83" t="s">
        <v>1139</v>
      </c>
      <c r="C383" s="12" t="s">
        <v>786</v>
      </c>
      <c r="D383" s="173">
        <v>9.120000000000001</v>
      </c>
      <c r="E383" s="301"/>
      <c r="F383" s="300">
        <f t="shared" si="33"/>
        <v>0</v>
      </c>
      <c r="G383" s="334"/>
      <c r="H383" s="271"/>
      <c r="I383" s="271"/>
      <c r="J383" s="271"/>
      <c r="K383" s="271"/>
    </row>
    <row r="384" spans="1:11" s="13" customFormat="1" ht="25.5">
      <c r="A384" s="12">
        <v>17</v>
      </c>
      <c r="B384" s="83" t="s">
        <v>1140</v>
      </c>
      <c r="C384" s="12" t="s">
        <v>802</v>
      </c>
      <c r="D384" s="173">
        <v>228</v>
      </c>
      <c r="E384" s="301"/>
      <c r="F384" s="300">
        <f t="shared" si="33"/>
        <v>0</v>
      </c>
      <c r="G384" s="334"/>
      <c r="H384" s="271"/>
      <c r="I384" s="271"/>
      <c r="J384" s="271"/>
      <c r="K384" s="271"/>
    </row>
    <row r="385" spans="1:11" s="36" customFormat="1" ht="25.5">
      <c r="A385" s="62">
        <v>18</v>
      </c>
      <c r="B385" s="63" t="s">
        <v>1141</v>
      </c>
      <c r="C385" s="62" t="s">
        <v>802</v>
      </c>
      <c r="D385" s="192">
        <v>30</v>
      </c>
      <c r="E385" s="277"/>
      <c r="F385" s="300">
        <f t="shared" si="33"/>
        <v>0</v>
      </c>
      <c r="G385" s="342"/>
      <c r="H385" s="277"/>
      <c r="I385" s="277"/>
      <c r="J385" s="277"/>
      <c r="K385" s="277"/>
    </row>
    <row r="386" spans="1:11" s="61" customFormat="1" ht="25.5">
      <c r="A386" s="60">
        <v>19</v>
      </c>
      <c r="B386" s="144" t="s">
        <v>1142</v>
      </c>
      <c r="C386" s="12" t="s">
        <v>905</v>
      </c>
      <c r="D386" s="216">
        <v>14</v>
      </c>
      <c r="E386" s="85"/>
      <c r="F386" s="300">
        <f t="shared" si="33"/>
        <v>0</v>
      </c>
      <c r="G386" s="359"/>
      <c r="H386" s="85"/>
      <c r="I386" s="85"/>
      <c r="J386" s="85"/>
      <c r="K386" s="85"/>
    </row>
    <row r="387" spans="1:11">
      <c r="B387" s="121" t="s">
        <v>1143</v>
      </c>
      <c r="C387" s="124"/>
      <c r="D387" s="124"/>
      <c r="E387" s="327"/>
      <c r="F387" s="327"/>
      <c r="G387" s="360"/>
      <c r="H387" s="161"/>
      <c r="I387" s="161"/>
      <c r="J387" s="161"/>
      <c r="K387" s="161"/>
    </row>
    <row r="388" spans="1:11" s="53" customFormat="1" ht="25.5">
      <c r="A388" s="12">
        <v>1</v>
      </c>
      <c r="B388" s="83" t="s">
        <v>1144</v>
      </c>
      <c r="C388" s="12" t="s">
        <v>844</v>
      </c>
      <c r="D388" s="173">
        <v>100</v>
      </c>
      <c r="E388" s="12"/>
      <c r="F388" s="300">
        <f t="shared" ref="F388:F400" si="34">E388*D388</f>
        <v>0</v>
      </c>
      <c r="G388" s="356"/>
      <c r="H388" s="12"/>
      <c r="I388" s="12"/>
      <c r="J388" s="12"/>
      <c r="K388" s="12"/>
    </row>
    <row r="389" spans="1:11" s="2" customFormat="1">
      <c r="A389" s="20">
        <v>2</v>
      </c>
      <c r="B389" s="133" t="s">
        <v>1145</v>
      </c>
      <c r="C389" s="20" t="s">
        <v>905</v>
      </c>
      <c r="D389" s="218">
        <v>70</v>
      </c>
      <c r="E389" s="20"/>
      <c r="F389" s="300">
        <f t="shared" si="34"/>
        <v>0</v>
      </c>
      <c r="G389" s="353"/>
      <c r="H389" s="20"/>
      <c r="I389" s="20"/>
      <c r="J389" s="20"/>
      <c r="K389" s="20"/>
    </row>
    <row r="390" spans="1:11" s="2" customFormat="1">
      <c r="A390" s="20">
        <v>3</v>
      </c>
      <c r="B390" s="133" t="s">
        <v>1146</v>
      </c>
      <c r="C390" s="20" t="s">
        <v>844</v>
      </c>
      <c r="D390" s="179">
        <v>100</v>
      </c>
      <c r="E390" s="20"/>
      <c r="F390" s="300">
        <f t="shared" si="34"/>
        <v>0</v>
      </c>
      <c r="G390" s="353"/>
      <c r="H390" s="20"/>
      <c r="I390" s="20"/>
      <c r="J390" s="20"/>
      <c r="K390" s="20"/>
    </row>
    <row r="391" spans="1:11" s="53" customFormat="1">
      <c r="A391" s="12">
        <v>4</v>
      </c>
      <c r="B391" s="83" t="s">
        <v>1147</v>
      </c>
      <c r="C391" s="12" t="s">
        <v>905</v>
      </c>
      <c r="D391" s="204">
        <v>12</v>
      </c>
      <c r="E391" s="12"/>
      <c r="F391" s="300">
        <f t="shared" si="34"/>
        <v>0</v>
      </c>
      <c r="G391" s="356"/>
      <c r="H391" s="12"/>
      <c r="I391" s="12"/>
      <c r="J391" s="12"/>
      <c r="K391" s="12"/>
    </row>
    <row r="392" spans="1:11" s="41" customFormat="1">
      <c r="A392" s="39">
        <v>5</v>
      </c>
      <c r="B392" s="135" t="s">
        <v>1148</v>
      </c>
      <c r="C392" s="39" t="s">
        <v>905</v>
      </c>
      <c r="D392" s="220">
        <v>3</v>
      </c>
      <c r="E392" s="39"/>
      <c r="F392" s="300">
        <f t="shared" si="34"/>
        <v>0</v>
      </c>
      <c r="G392" s="348"/>
      <c r="H392" s="39"/>
      <c r="I392" s="39"/>
      <c r="J392" s="39"/>
      <c r="K392" s="39"/>
    </row>
    <row r="393" spans="1:11" s="53" customFormat="1">
      <c r="A393" s="12">
        <v>6</v>
      </c>
      <c r="B393" s="83" t="s">
        <v>1118</v>
      </c>
      <c r="C393" s="12" t="s">
        <v>905</v>
      </c>
      <c r="D393" s="204">
        <v>6</v>
      </c>
      <c r="E393" s="12"/>
      <c r="F393" s="300">
        <f t="shared" si="34"/>
        <v>0</v>
      </c>
      <c r="G393" s="356"/>
      <c r="H393" s="12"/>
      <c r="I393" s="12"/>
      <c r="J393" s="12"/>
      <c r="K393" s="12"/>
    </row>
    <row r="394" spans="1:11" s="53" customFormat="1">
      <c r="A394" s="12">
        <v>7</v>
      </c>
      <c r="B394" s="83" t="s">
        <v>1149</v>
      </c>
      <c r="C394" s="12" t="s">
        <v>905</v>
      </c>
      <c r="D394" s="204">
        <v>6</v>
      </c>
      <c r="E394" s="12"/>
      <c r="F394" s="300">
        <f t="shared" si="34"/>
        <v>0</v>
      </c>
      <c r="G394" s="356"/>
      <c r="H394" s="12"/>
      <c r="I394" s="12"/>
      <c r="J394" s="12"/>
      <c r="K394" s="12"/>
    </row>
    <row r="395" spans="1:11" s="15" customFormat="1" ht="25.5">
      <c r="A395" s="14">
        <v>8</v>
      </c>
      <c r="B395" s="130" t="s">
        <v>1150</v>
      </c>
      <c r="C395" s="14" t="s">
        <v>1001</v>
      </c>
      <c r="D395" s="192">
        <v>20</v>
      </c>
      <c r="E395" s="14"/>
      <c r="F395" s="300">
        <f t="shared" si="34"/>
        <v>0</v>
      </c>
      <c r="G395" s="335"/>
      <c r="H395" s="14"/>
      <c r="I395" s="14"/>
      <c r="J395" s="14"/>
      <c r="K395" s="14"/>
    </row>
    <row r="396" spans="1:11" s="15" customFormat="1" ht="38.25">
      <c r="A396" s="14">
        <v>9</v>
      </c>
      <c r="B396" s="135" t="s">
        <v>1151</v>
      </c>
      <c r="C396" s="14" t="s">
        <v>939</v>
      </c>
      <c r="D396" s="220">
        <v>3</v>
      </c>
      <c r="E396" s="14"/>
      <c r="F396" s="300">
        <f t="shared" si="34"/>
        <v>0</v>
      </c>
      <c r="G396" s="335"/>
      <c r="H396" s="14"/>
      <c r="I396" s="14"/>
      <c r="J396" s="14"/>
      <c r="K396" s="14"/>
    </row>
    <row r="397" spans="1:11" s="126" customFormat="1">
      <c r="A397" s="125">
        <v>10</v>
      </c>
      <c r="B397" s="147" t="s">
        <v>1152</v>
      </c>
      <c r="C397" s="125" t="s">
        <v>905</v>
      </c>
      <c r="D397" s="220">
        <v>3</v>
      </c>
      <c r="E397" s="125"/>
      <c r="F397" s="300">
        <f t="shared" si="34"/>
        <v>0</v>
      </c>
      <c r="G397" s="361"/>
      <c r="H397" s="125"/>
      <c r="I397" s="125"/>
      <c r="J397" s="125"/>
      <c r="K397" s="125"/>
    </row>
    <row r="398" spans="1:11" s="126" customFormat="1">
      <c r="A398" s="125">
        <v>11</v>
      </c>
      <c r="B398" s="147" t="s">
        <v>1153</v>
      </c>
      <c r="C398" s="125" t="s">
        <v>905</v>
      </c>
      <c r="D398" s="220">
        <v>3</v>
      </c>
      <c r="E398" s="125"/>
      <c r="F398" s="300">
        <f t="shared" si="34"/>
        <v>0</v>
      </c>
      <c r="G398" s="361"/>
      <c r="H398" s="125"/>
      <c r="I398" s="125"/>
      <c r="J398" s="125"/>
      <c r="K398" s="125"/>
    </row>
    <row r="399" spans="1:11" s="126" customFormat="1">
      <c r="A399" s="125">
        <v>12</v>
      </c>
      <c r="B399" s="147" t="s">
        <v>1154</v>
      </c>
      <c r="C399" s="125" t="s">
        <v>905</v>
      </c>
      <c r="D399" s="220">
        <v>9</v>
      </c>
      <c r="E399" s="125"/>
      <c r="F399" s="300">
        <f t="shared" si="34"/>
        <v>0</v>
      </c>
      <c r="G399" s="361"/>
      <c r="H399" s="125"/>
      <c r="I399" s="125"/>
      <c r="J399" s="125"/>
      <c r="K399" s="125"/>
    </row>
    <row r="400" spans="1:11" s="126" customFormat="1">
      <c r="A400" s="125">
        <v>13</v>
      </c>
      <c r="B400" s="147" t="s">
        <v>1155</v>
      </c>
      <c r="C400" s="125" t="s">
        <v>905</v>
      </c>
      <c r="D400" s="220">
        <v>9</v>
      </c>
      <c r="E400" s="125"/>
      <c r="F400" s="300">
        <f t="shared" si="34"/>
        <v>0</v>
      </c>
      <c r="G400" s="361"/>
      <c r="H400" s="125"/>
      <c r="I400" s="125"/>
      <c r="J400" s="125"/>
      <c r="K400" s="125"/>
    </row>
    <row r="401" spans="1:11">
      <c r="B401" s="121" t="s">
        <v>1156</v>
      </c>
      <c r="C401" s="122"/>
      <c r="D401" s="122"/>
      <c r="E401" s="327"/>
      <c r="F401" s="327"/>
      <c r="G401" s="360"/>
      <c r="H401" s="161"/>
      <c r="I401" s="161"/>
      <c r="J401" s="161"/>
      <c r="K401" s="161"/>
    </row>
    <row r="402" spans="1:11" s="1" customFormat="1" ht="140.25">
      <c r="A402" s="10">
        <v>1</v>
      </c>
      <c r="B402" s="129" t="s">
        <v>1157</v>
      </c>
      <c r="C402" s="10" t="s">
        <v>939</v>
      </c>
      <c r="D402" s="172">
        <v>1</v>
      </c>
      <c r="E402" s="10"/>
      <c r="F402" s="300">
        <f t="shared" ref="F402:F412" si="35">E402*D402</f>
        <v>0</v>
      </c>
      <c r="G402" s="352"/>
      <c r="H402" s="10"/>
      <c r="I402" s="10"/>
      <c r="J402" s="10"/>
      <c r="K402" s="10"/>
    </row>
    <row r="403" spans="1:11" s="53" customFormat="1">
      <c r="A403" s="52">
        <v>2</v>
      </c>
      <c r="B403" s="97" t="s">
        <v>1158</v>
      </c>
      <c r="C403" s="52" t="s">
        <v>905</v>
      </c>
      <c r="D403" s="208">
        <v>3</v>
      </c>
      <c r="E403" s="12"/>
      <c r="F403" s="300">
        <f t="shared" si="35"/>
        <v>0</v>
      </c>
      <c r="G403" s="356"/>
      <c r="H403" s="12"/>
      <c r="I403" s="12"/>
      <c r="J403" s="12"/>
      <c r="K403" s="12"/>
    </row>
    <row r="404" spans="1:11" s="53" customFormat="1">
      <c r="A404" s="52">
        <v>3</v>
      </c>
      <c r="B404" s="97" t="s">
        <v>1159</v>
      </c>
      <c r="C404" s="52" t="s">
        <v>905</v>
      </c>
      <c r="D404" s="208">
        <v>3</v>
      </c>
      <c r="E404" s="12"/>
      <c r="F404" s="300">
        <f t="shared" si="35"/>
        <v>0</v>
      </c>
      <c r="G404" s="356"/>
      <c r="H404" s="12"/>
      <c r="I404" s="12"/>
      <c r="J404" s="12"/>
      <c r="K404" s="12"/>
    </row>
    <row r="405" spans="1:11" s="53" customFormat="1">
      <c r="A405" s="52">
        <v>4</v>
      </c>
      <c r="B405" s="97" t="s">
        <v>1132</v>
      </c>
      <c r="C405" s="52" t="s">
        <v>905</v>
      </c>
      <c r="D405" s="208">
        <v>1</v>
      </c>
      <c r="E405" s="12"/>
      <c r="F405" s="300">
        <f t="shared" si="35"/>
        <v>0</v>
      </c>
      <c r="G405" s="356"/>
      <c r="H405" s="12"/>
      <c r="I405" s="12"/>
      <c r="J405" s="12"/>
      <c r="K405" s="12"/>
    </row>
    <row r="406" spans="1:11" s="53" customFormat="1">
      <c r="A406" s="52">
        <v>5</v>
      </c>
      <c r="B406" s="97" t="s">
        <v>1160</v>
      </c>
      <c r="C406" s="52" t="s">
        <v>905</v>
      </c>
      <c r="D406" s="208">
        <v>2</v>
      </c>
      <c r="E406" s="12"/>
      <c r="F406" s="300">
        <f t="shared" si="35"/>
        <v>0</v>
      </c>
      <c r="G406" s="356"/>
      <c r="H406" s="12"/>
      <c r="I406" s="12"/>
      <c r="J406" s="12"/>
      <c r="K406" s="12"/>
    </row>
    <row r="407" spans="1:11" s="2" customFormat="1" ht="25.5">
      <c r="A407" s="20">
        <v>6</v>
      </c>
      <c r="B407" s="129" t="s">
        <v>1161</v>
      </c>
      <c r="C407" s="20" t="s">
        <v>802</v>
      </c>
      <c r="D407" s="212">
        <v>18.840000000000003</v>
      </c>
      <c r="E407" s="20"/>
      <c r="F407" s="300">
        <f t="shared" si="35"/>
        <v>0</v>
      </c>
      <c r="G407" s="353"/>
      <c r="H407" s="20"/>
      <c r="I407" s="20"/>
      <c r="J407" s="20"/>
      <c r="K407" s="20"/>
    </row>
    <row r="408" spans="1:11" s="53" customFormat="1">
      <c r="A408" s="52">
        <v>7</v>
      </c>
      <c r="B408" s="97" t="s">
        <v>1137</v>
      </c>
      <c r="C408" s="52" t="s">
        <v>905</v>
      </c>
      <c r="D408" s="208">
        <v>4</v>
      </c>
      <c r="E408" s="12"/>
      <c r="F408" s="300">
        <f t="shared" si="35"/>
        <v>0</v>
      </c>
      <c r="G408" s="356"/>
      <c r="H408" s="12"/>
      <c r="I408" s="12"/>
      <c r="J408" s="12"/>
      <c r="K408" s="12"/>
    </row>
    <row r="409" spans="1:11" s="53" customFormat="1">
      <c r="A409" s="52">
        <v>8</v>
      </c>
      <c r="B409" s="97" t="s">
        <v>1138</v>
      </c>
      <c r="C409" s="52" t="s">
        <v>905</v>
      </c>
      <c r="D409" s="208">
        <v>3</v>
      </c>
      <c r="E409" s="12"/>
      <c r="F409" s="300">
        <f t="shared" si="35"/>
        <v>0</v>
      </c>
      <c r="G409" s="356"/>
      <c r="H409" s="12"/>
      <c r="I409" s="12"/>
      <c r="J409" s="12"/>
      <c r="K409" s="12"/>
    </row>
    <row r="410" spans="1:11" s="13" customFormat="1" ht="38.25">
      <c r="A410" s="12">
        <v>9</v>
      </c>
      <c r="B410" s="83" t="s">
        <v>1162</v>
      </c>
      <c r="C410" s="12" t="s">
        <v>786</v>
      </c>
      <c r="D410" s="173">
        <v>0.6</v>
      </c>
      <c r="E410" s="301"/>
      <c r="F410" s="300">
        <f t="shared" si="35"/>
        <v>0</v>
      </c>
      <c r="G410" s="334"/>
      <c r="H410" s="271"/>
      <c r="I410" s="271"/>
      <c r="J410" s="271"/>
      <c r="K410" s="271"/>
    </row>
    <row r="411" spans="1:11" s="13" customFormat="1" ht="25.5">
      <c r="A411" s="12">
        <v>10</v>
      </c>
      <c r="B411" s="83" t="s">
        <v>1140</v>
      </c>
      <c r="C411" s="12" t="s">
        <v>802</v>
      </c>
      <c r="D411" s="173">
        <v>15</v>
      </c>
      <c r="E411" s="301"/>
      <c r="F411" s="300">
        <f t="shared" si="35"/>
        <v>0</v>
      </c>
      <c r="G411" s="334"/>
      <c r="H411" s="271"/>
      <c r="I411" s="271"/>
      <c r="J411" s="271"/>
      <c r="K411" s="271"/>
    </row>
    <row r="412" spans="1:11" s="53" customFormat="1">
      <c r="A412" s="52">
        <v>11</v>
      </c>
      <c r="B412" s="97" t="s">
        <v>1102</v>
      </c>
      <c r="C412" s="52" t="s">
        <v>1101</v>
      </c>
      <c r="D412" s="208">
        <v>4</v>
      </c>
      <c r="E412" s="12"/>
      <c r="F412" s="300">
        <f t="shared" si="35"/>
        <v>0</v>
      </c>
      <c r="G412" s="356"/>
      <c r="H412" s="12"/>
      <c r="I412" s="12"/>
      <c r="J412" s="12"/>
      <c r="K412" s="12"/>
    </row>
    <row r="413" spans="1:11">
      <c r="A413" s="161"/>
      <c r="B413" s="121" t="s">
        <v>1163</v>
      </c>
      <c r="C413" s="124"/>
      <c r="D413" s="124"/>
      <c r="E413" s="327"/>
      <c r="F413" s="327"/>
      <c r="G413" s="360"/>
      <c r="H413" s="161"/>
      <c r="I413" s="161"/>
      <c r="J413" s="161"/>
      <c r="K413" s="161"/>
    </row>
    <row r="414" spans="1:11" s="2" customFormat="1" ht="25.5">
      <c r="A414" s="20">
        <v>1</v>
      </c>
      <c r="B414" s="129" t="s">
        <v>1164</v>
      </c>
      <c r="C414" s="20" t="s">
        <v>802</v>
      </c>
      <c r="D414" s="212">
        <v>73.004999999999995</v>
      </c>
      <c r="E414" s="20"/>
      <c r="F414" s="300">
        <f t="shared" ref="F414:F417" si="36">E414*D414</f>
        <v>0</v>
      </c>
      <c r="G414" s="353"/>
      <c r="H414" s="20"/>
      <c r="I414" s="20"/>
      <c r="J414" s="20"/>
      <c r="K414" s="20"/>
    </row>
    <row r="415" spans="1:11" s="53" customFormat="1" ht="25.5">
      <c r="A415" s="52">
        <v>2</v>
      </c>
      <c r="B415" s="97" t="s">
        <v>1165</v>
      </c>
      <c r="C415" s="52" t="s">
        <v>939</v>
      </c>
      <c r="D415" s="208">
        <v>1</v>
      </c>
      <c r="E415" s="12"/>
      <c r="F415" s="300">
        <f t="shared" si="36"/>
        <v>0</v>
      </c>
      <c r="G415" s="356"/>
      <c r="H415" s="12"/>
      <c r="I415" s="12"/>
      <c r="J415" s="12"/>
      <c r="K415" s="12"/>
    </row>
    <row r="416" spans="1:11" s="41" customFormat="1">
      <c r="A416" s="57">
        <v>3</v>
      </c>
      <c r="B416" s="145" t="s">
        <v>1166</v>
      </c>
      <c r="C416" s="57" t="s">
        <v>905</v>
      </c>
      <c r="D416" s="217">
        <v>22</v>
      </c>
      <c r="E416" s="39"/>
      <c r="F416" s="300">
        <f t="shared" si="36"/>
        <v>0</v>
      </c>
      <c r="G416" s="348"/>
      <c r="H416" s="39"/>
      <c r="I416" s="39"/>
      <c r="J416" s="39"/>
      <c r="K416" s="39"/>
    </row>
    <row r="417" spans="1:11" s="53" customFormat="1" ht="25.5">
      <c r="A417" s="52">
        <v>4</v>
      </c>
      <c r="B417" s="97" t="s">
        <v>1167</v>
      </c>
      <c r="C417" s="52" t="s">
        <v>939</v>
      </c>
      <c r="D417" s="208">
        <v>1</v>
      </c>
      <c r="E417" s="12"/>
      <c r="F417" s="300">
        <f t="shared" si="36"/>
        <v>0</v>
      </c>
      <c r="G417" s="356"/>
      <c r="H417" s="12"/>
      <c r="I417" s="12"/>
      <c r="J417" s="12"/>
      <c r="K417" s="12"/>
    </row>
    <row r="418" spans="1:11" ht="16.5" customHeight="1">
      <c r="B418" s="121" t="s">
        <v>1168</v>
      </c>
      <c r="C418" s="122"/>
      <c r="D418" s="122"/>
      <c r="E418" s="327"/>
      <c r="F418" s="327"/>
      <c r="G418" s="360"/>
      <c r="H418" s="161"/>
      <c r="I418" s="161"/>
      <c r="J418" s="161"/>
      <c r="K418" s="161"/>
    </row>
    <row r="419" spans="1:11" s="65" customFormat="1">
      <c r="A419" s="64"/>
      <c r="B419" s="317" t="s">
        <v>1169</v>
      </c>
      <c r="C419" s="64"/>
      <c r="D419" s="221"/>
      <c r="E419" s="66"/>
      <c r="F419" s="66"/>
      <c r="G419" s="362"/>
      <c r="H419" s="66"/>
      <c r="I419" s="66"/>
      <c r="J419" s="66"/>
      <c r="K419" s="66"/>
    </row>
    <row r="420" spans="1:11" s="53" customFormat="1" ht="25.5">
      <c r="A420" s="52">
        <v>1</v>
      </c>
      <c r="B420" s="97" t="s">
        <v>1170</v>
      </c>
      <c r="C420" s="52" t="s">
        <v>939</v>
      </c>
      <c r="D420" s="208">
        <v>1</v>
      </c>
      <c r="E420" s="12"/>
      <c r="F420" s="300">
        <f t="shared" ref="F420:F421" si="37">E420*D420</f>
        <v>0</v>
      </c>
      <c r="G420" s="356"/>
      <c r="H420" s="12"/>
      <c r="I420" s="12"/>
      <c r="J420" s="12"/>
      <c r="K420" s="12"/>
    </row>
    <row r="421" spans="1:11" s="53" customFormat="1" ht="25.5">
      <c r="A421" s="52">
        <v>2</v>
      </c>
      <c r="B421" s="97" t="s">
        <v>1171</v>
      </c>
      <c r="C421" s="52" t="s">
        <v>939</v>
      </c>
      <c r="D421" s="208">
        <v>3</v>
      </c>
      <c r="E421" s="12"/>
      <c r="F421" s="300">
        <f t="shared" si="37"/>
        <v>0</v>
      </c>
      <c r="G421" s="356"/>
      <c r="H421" s="12"/>
      <c r="I421" s="12"/>
      <c r="J421" s="12"/>
      <c r="K421" s="12"/>
    </row>
    <row r="422" spans="1:11" s="65" customFormat="1">
      <c r="A422" s="64"/>
      <c r="B422" s="317" t="s">
        <v>1172</v>
      </c>
      <c r="C422" s="64"/>
      <c r="D422" s="221"/>
      <c r="E422" s="66"/>
      <c r="F422" s="66"/>
      <c r="G422" s="362"/>
      <c r="H422" s="66"/>
      <c r="I422" s="66"/>
      <c r="J422" s="66"/>
      <c r="K422" s="66"/>
    </row>
    <row r="423" spans="1:11" s="53" customFormat="1" ht="25.5">
      <c r="A423" s="52">
        <v>1</v>
      </c>
      <c r="B423" s="97" t="s">
        <v>1173</v>
      </c>
      <c r="C423" s="52" t="s">
        <v>939</v>
      </c>
      <c r="D423" s="208">
        <v>1</v>
      </c>
      <c r="E423" s="12"/>
      <c r="F423" s="300">
        <f t="shared" ref="F423:F424" si="38">E423*D423</f>
        <v>0</v>
      </c>
      <c r="G423" s="356"/>
      <c r="H423" s="12"/>
      <c r="I423" s="12"/>
      <c r="J423" s="12"/>
      <c r="K423" s="12"/>
    </row>
    <row r="424" spans="1:11" s="53" customFormat="1" ht="25.5">
      <c r="A424" s="52">
        <v>2</v>
      </c>
      <c r="B424" s="97" t="s">
        <v>1174</v>
      </c>
      <c r="C424" s="52" t="s">
        <v>939</v>
      </c>
      <c r="D424" s="208">
        <v>2</v>
      </c>
      <c r="E424" s="12"/>
      <c r="F424" s="300">
        <f t="shared" si="38"/>
        <v>0</v>
      </c>
      <c r="G424" s="356"/>
      <c r="H424" s="12"/>
      <c r="I424" s="12"/>
      <c r="J424" s="12"/>
      <c r="K424" s="12"/>
    </row>
    <row r="425" spans="1:11" s="65" customFormat="1">
      <c r="A425" s="64"/>
      <c r="B425" s="317" t="s">
        <v>1175</v>
      </c>
      <c r="C425" s="64"/>
      <c r="D425" s="221"/>
      <c r="E425" s="66"/>
      <c r="F425" s="66"/>
      <c r="G425" s="362"/>
      <c r="H425" s="66"/>
      <c r="I425" s="66"/>
      <c r="J425" s="66"/>
      <c r="K425" s="66"/>
    </row>
    <row r="426" spans="1:11" s="53" customFormat="1" ht="25.5">
      <c r="A426" s="52">
        <v>1</v>
      </c>
      <c r="B426" s="97" t="s">
        <v>1176</v>
      </c>
      <c r="C426" s="52" t="s">
        <v>939</v>
      </c>
      <c r="D426" s="208">
        <v>1</v>
      </c>
      <c r="E426" s="12"/>
      <c r="F426" s="300">
        <f t="shared" ref="F426:F429" si="39">E426*D426</f>
        <v>0</v>
      </c>
      <c r="G426" s="356"/>
      <c r="H426" s="12"/>
      <c r="I426" s="12"/>
      <c r="J426" s="12"/>
      <c r="K426" s="12"/>
    </row>
    <row r="427" spans="1:11" s="53" customFormat="1" ht="25.5">
      <c r="A427" s="52">
        <v>2</v>
      </c>
      <c r="B427" s="97" t="s">
        <v>1174</v>
      </c>
      <c r="C427" s="52" t="s">
        <v>939</v>
      </c>
      <c r="D427" s="208">
        <v>1</v>
      </c>
      <c r="E427" s="12"/>
      <c r="F427" s="300">
        <f t="shared" si="39"/>
        <v>0</v>
      </c>
      <c r="G427" s="356"/>
      <c r="H427" s="12"/>
      <c r="I427" s="12"/>
      <c r="J427" s="12"/>
      <c r="K427" s="12"/>
    </row>
    <row r="428" spans="1:11" s="53" customFormat="1" ht="25.5">
      <c r="A428" s="52">
        <v>3</v>
      </c>
      <c r="B428" s="97" t="s">
        <v>1177</v>
      </c>
      <c r="C428" s="52" t="s">
        <v>939</v>
      </c>
      <c r="D428" s="208">
        <v>1</v>
      </c>
      <c r="E428" s="12"/>
      <c r="F428" s="300">
        <f t="shared" si="39"/>
        <v>0</v>
      </c>
      <c r="G428" s="356"/>
      <c r="H428" s="12"/>
      <c r="I428" s="12"/>
      <c r="J428" s="12"/>
      <c r="K428" s="12"/>
    </row>
    <row r="429" spans="1:11" s="53" customFormat="1" ht="25.5">
      <c r="A429" s="52">
        <v>4</v>
      </c>
      <c r="B429" s="97" t="s">
        <v>1171</v>
      </c>
      <c r="C429" s="52" t="s">
        <v>939</v>
      </c>
      <c r="D429" s="208">
        <v>1</v>
      </c>
      <c r="E429" s="12"/>
      <c r="F429" s="300">
        <f t="shared" si="39"/>
        <v>0</v>
      </c>
      <c r="G429" s="356"/>
      <c r="H429" s="12"/>
      <c r="I429" s="12"/>
      <c r="J429" s="12"/>
      <c r="K429" s="12"/>
    </row>
    <row r="430" spans="1:11" s="65" customFormat="1">
      <c r="A430" s="64"/>
      <c r="B430" s="317" t="s">
        <v>1178</v>
      </c>
      <c r="C430" s="64"/>
      <c r="D430" s="221"/>
      <c r="E430" s="66"/>
      <c r="F430" s="66"/>
      <c r="G430" s="362"/>
      <c r="H430" s="66"/>
      <c r="I430" s="66"/>
      <c r="J430" s="66"/>
      <c r="K430" s="66"/>
    </row>
    <row r="431" spans="1:11" s="53" customFormat="1" ht="25.5">
      <c r="A431" s="52">
        <v>1</v>
      </c>
      <c r="B431" s="97" t="s">
        <v>1179</v>
      </c>
      <c r="C431" s="52" t="s">
        <v>939</v>
      </c>
      <c r="D431" s="208">
        <v>1</v>
      </c>
      <c r="E431" s="12"/>
      <c r="F431" s="300">
        <f t="shared" ref="F431:F433" si="40">E431*D431</f>
        <v>0</v>
      </c>
      <c r="G431" s="356"/>
      <c r="H431" s="12"/>
      <c r="I431" s="12"/>
      <c r="J431" s="12"/>
      <c r="K431" s="12"/>
    </row>
    <row r="432" spans="1:11" s="53" customFormat="1" ht="25.5">
      <c r="A432" s="52">
        <v>2</v>
      </c>
      <c r="B432" s="97" t="s">
        <v>1171</v>
      </c>
      <c r="C432" s="52" t="s">
        <v>939</v>
      </c>
      <c r="D432" s="208">
        <v>2</v>
      </c>
      <c r="E432" s="12"/>
      <c r="F432" s="300">
        <f t="shared" si="40"/>
        <v>0</v>
      </c>
      <c r="G432" s="356"/>
      <c r="H432" s="12"/>
      <c r="I432" s="12"/>
      <c r="J432" s="12"/>
      <c r="K432" s="12"/>
    </row>
    <row r="433" spans="1:11" s="53" customFormat="1" ht="25.5">
      <c r="A433" s="52">
        <v>3</v>
      </c>
      <c r="B433" s="97" t="s">
        <v>1180</v>
      </c>
      <c r="C433" s="52" t="s">
        <v>939</v>
      </c>
      <c r="D433" s="208">
        <v>1</v>
      </c>
      <c r="E433" s="12"/>
      <c r="F433" s="300">
        <f t="shared" si="40"/>
        <v>0</v>
      </c>
      <c r="G433" s="356"/>
      <c r="H433" s="12"/>
      <c r="I433" s="12"/>
      <c r="J433" s="12"/>
      <c r="K433" s="12"/>
    </row>
    <row r="434" spans="1:11" s="65" customFormat="1">
      <c r="A434" s="64"/>
      <c r="B434" s="317" t="s">
        <v>1181</v>
      </c>
      <c r="C434" s="64"/>
      <c r="D434" s="221"/>
      <c r="E434" s="66"/>
      <c r="F434" s="66"/>
      <c r="G434" s="362"/>
      <c r="H434" s="66"/>
      <c r="I434" s="66"/>
      <c r="J434" s="66"/>
      <c r="K434" s="66"/>
    </row>
    <row r="435" spans="1:11" s="53" customFormat="1" ht="25.5">
      <c r="A435" s="52">
        <v>1</v>
      </c>
      <c r="B435" s="97" t="s">
        <v>1179</v>
      </c>
      <c r="C435" s="52" t="s">
        <v>939</v>
      </c>
      <c r="D435" s="208">
        <v>1</v>
      </c>
      <c r="E435" s="12"/>
      <c r="F435" s="300">
        <f t="shared" ref="F435:F437" si="41">E435*D435</f>
        <v>0</v>
      </c>
      <c r="G435" s="356"/>
      <c r="H435" s="12"/>
      <c r="I435" s="12"/>
      <c r="J435" s="12"/>
      <c r="K435" s="12"/>
    </row>
    <row r="436" spans="1:11" s="53" customFormat="1" ht="25.5">
      <c r="A436" s="52">
        <v>2</v>
      </c>
      <c r="B436" s="97" t="s">
        <v>1171</v>
      </c>
      <c r="C436" s="52" t="s">
        <v>939</v>
      </c>
      <c r="D436" s="208">
        <v>2</v>
      </c>
      <c r="E436" s="12"/>
      <c r="F436" s="300">
        <f t="shared" si="41"/>
        <v>0</v>
      </c>
      <c r="G436" s="356"/>
      <c r="H436" s="12"/>
      <c r="I436" s="12"/>
      <c r="J436" s="12"/>
      <c r="K436" s="12"/>
    </row>
    <row r="437" spans="1:11" s="53" customFormat="1" ht="25.5">
      <c r="A437" s="52">
        <v>3</v>
      </c>
      <c r="B437" s="97" t="s">
        <v>1177</v>
      </c>
      <c r="C437" s="52" t="s">
        <v>939</v>
      </c>
      <c r="D437" s="208">
        <v>1</v>
      </c>
      <c r="E437" s="12"/>
      <c r="F437" s="300">
        <f t="shared" si="41"/>
        <v>0</v>
      </c>
      <c r="G437" s="356"/>
      <c r="H437" s="12"/>
      <c r="I437" s="12"/>
      <c r="J437" s="12"/>
      <c r="K437" s="12"/>
    </row>
    <row r="438" spans="1:11" s="65" customFormat="1">
      <c r="A438" s="64"/>
      <c r="B438" s="317" t="s">
        <v>1182</v>
      </c>
      <c r="C438" s="64"/>
      <c r="D438" s="221"/>
      <c r="E438" s="66"/>
      <c r="F438" s="66"/>
      <c r="G438" s="362"/>
      <c r="H438" s="66"/>
      <c r="I438" s="66"/>
      <c r="J438" s="66"/>
      <c r="K438" s="66"/>
    </row>
    <row r="439" spans="1:11" s="53" customFormat="1" ht="25.5">
      <c r="A439" s="52">
        <v>1</v>
      </c>
      <c r="B439" s="97" t="s">
        <v>1173</v>
      </c>
      <c r="C439" s="52" t="s">
        <v>939</v>
      </c>
      <c r="D439" s="208">
        <v>1</v>
      </c>
      <c r="E439" s="12"/>
      <c r="F439" s="300">
        <f t="shared" ref="F439:F440" si="42">E439*D439</f>
        <v>0</v>
      </c>
      <c r="G439" s="356"/>
      <c r="H439" s="12"/>
      <c r="I439" s="12"/>
      <c r="J439" s="12"/>
      <c r="K439" s="12"/>
    </row>
    <row r="440" spans="1:11" s="53" customFormat="1" ht="25.5">
      <c r="A440" s="52">
        <v>2</v>
      </c>
      <c r="B440" s="97" t="s">
        <v>1174</v>
      </c>
      <c r="C440" s="52" t="s">
        <v>939</v>
      </c>
      <c r="D440" s="208">
        <v>2</v>
      </c>
      <c r="E440" s="12"/>
      <c r="F440" s="300">
        <f t="shared" si="42"/>
        <v>0</v>
      </c>
      <c r="G440" s="356"/>
      <c r="H440" s="12"/>
      <c r="I440" s="12"/>
      <c r="J440" s="12"/>
      <c r="K440" s="12"/>
    </row>
    <row r="441" spans="1:11" s="65" customFormat="1">
      <c r="A441" s="64"/>
      <c r="B441" s="317" t="s">
        <v>1183</v>
      </c>
      <c r="C441" s="64"/>
      <c r="D441" s="221"/>
      <c r="E441" s="66"/>
      <c r="F441" s="66"/>
      <c r="G441" s="362"/>
      <c r="H441" s="66"/>
      <c r="I441" s="66"/>
      <c r="J441" s="66"/>
      <c r="K441" s="66"/>
    </row>
    <row r="442" spans="1:11" s="53" customFormat="1" ht="25.5">
      <c r="A442" s="52">
        <v>1</v>
      </c>
      <c r="B442" s="97" t="s">
        <v>1184</v>
      </c>
      <c r="C442" s="52" t="s">
        <v>939</v>
      </c>
      <c r="D442" s="208">
        <v>1</v>
      </c>
      <c r="E442" s="12"/>
      <c r="F442" s="300">
        <f t="shared" ref="F442:F444" si="43">E442*D442</f>
        <v>0</v>
      </c>
      <c r="G442" s="356"/>
      <c r="H442" s="12"/>
      <c r="I442" s="12"/>
      <c r="J442" s="12"/>
      <c r="K442" s="12"/>
    </row>
    <row r="443" spans="1:11" s="53" customFormat="1" ht="25.5">
      <c r="A443" s="52">
        <v>2</v>
      </c>
      <c r="B443" s="97" t="s">
        <v>1171</v>
      </c>
      <c r="C443" s="52" t="s">
        <v>939</v>
      </c>
      <c r="D443" s="208">
        <v>1</v>
      </c>
      <c r="E443" s="12"/>
      <c r="F443" s="300">
        <f t="shared" si="43"/>
        <v>0</v>
      </c>
      <c r="G443" s="356"/>
      <c r="H443" s="12"/>
      <c r="I443" s="12"/>
      <c r="J443" s="12"/>
      <c r="K443" s="12"/>
    </row>
    <row r="444" spans="1:11" s="53" customFormat="1" ht="25.5">
      <c r="A444" s="52">
        <v>3</v>
      </c>
      <c r="B444" s="97" t="s">
        <v>1174</v>
      </c>
      <c r="C444" s="52" t="s">
        <v>939</v>
      </c>
      <c r="D444" s="208">
        <v>2</v>
      </c>
      <c r="E444" s="12"/>
      <c r="F444" s="300">
        <f t="shared" si="43"/>
        <v>0</v>
      </c>
      <c r="G444" s="356"/>
      <c r="H444" s="12"/>
      <c r="I444" s="12"/>
      <c r="J444" s="12"/>
      <c r="K444" s="12"/>
    </row>
    <row r="445" spans="1:11" s="65" customFormat="1">
      <c r="A445" s="64"/>
      <c r="B445" s="317" t="s">
        <v>1185</v>
      </c>
      <c r="C445" s="64"/>
      <c r="D445" s="221"/>
      <c r="E445" s="66"/>
      <c r="F445" s="66"/>
      <c r="G445" s="362"/>
      <c r="H445" s="66"/>
      <c r="I445" s="66"/>
      <c r="J445" s="66"/>
      <c r="K445" s="66"/>
    </row>
    <row r="446" spans="1:11" s="53" customFormat="1" ht="25.5">
      <c r="A446" s="52">
        <v>1</v>
      </c>
      <c r="B446" s="97" t="s">
        <v>1176</v>
      </c>
      <c r="C446" s="52" t="s">
        <v>939</v>
      </c>
      <c r="D446" s="208">
        <v>1</v>
      </c>
      <c r="E446" s="12"/>
      <c r="F446" s="300">
        <f t="shared" ref="F446:F447" si="44">E446*D446</f>
        <v>0</v>
      </c>
      <c r="G446" s="356"/>
      <c r="H446" s="12"/>
      <c r="I446" s="12"/>
      <c r="J446" s="12"/>
      <c r="K446" s="12"/>
    </row>
    <row r="447" spans="1:11" s="53" customFormat="1" ht="25.5">
      <c r="A447" s="52">
        <v>2</v>
      </c>
      <c r="B447" s="97" t="s">
        <v>1177</v>
      </c>
      <c r="C447" s="52" t="s">
        <v>939</v>
      </c>
      <c r="D447" s="208">
        <v>3</v>
      </c>
      <c r="E447" s="12"/>
      <c r="F447" s="300">
        <f t="shared" si="44"/>
        <v>0</v>
      </c>
      <c r="G447" s="356"/>
      <c r="H447" s="12"/>
      <c r="I447" s="12"/>
      <c r="J447" s="12"/>
      <c r="K447" s="12"/>
    </row>
    <row r="448" spans="1:11" s="65" customFormat="1">
      <c r="A448" s="64"/>
      <c r="B448" s="317" t="s">
        <v>1186</v>
      </c>
      <c r="C448" s="64"/>
      <c r="D448" s="221"/>
      <c r="E448" s="66"/>
      <c r="F448" s="66"/>
      <c r="G448" s="362"/>
      <c r="H448" s="66"/>
      <c r="I448" s="66"/>
      <c r="J448" s="66"/>
      <c r="K448" s="66"/>
    </row>
    <row r="449" spans="1:11" s="53" customFormat="1" ht="25.5">
      <c r="A449" s="52">
        <v>1</v>
      </c>
      <c r="B449" s="97" t="s">
        <v>1179</v>
      </c>
      <c r="C449" s="52" t="s">
        <v>939</v>
      </c>
      <c r="D449" s="208">
        <v>1</v>
      </c>
      <c r="E449" s="12"/>
      <c r="F449" s="300">
        <f t="shared" ref="F449:F450" si="45">E449*D449</f>
        <v>0</v>
      </c>
      <c r="G449" s="356"/>
      <c r="H449" s="12"/>
      <c r="I449" s="12"/>
      <c r="J449" s="12"/>
      <c r="K449" s="12"/>
    </row>
    <row r="450" spans="1:11" s="53" customFormat="1" ht="25.5">
      <c r="A450" s="52">
        <v>2</v>
      </c>
      <c r="B450" s="97" t="s">
        <v>1171</v>
      </c>
      <c r="C450" s="52" t="s">
        <v>939</v>
      </c>
      <c r="D450" s="208">
        <v>3</v>
      </c>
      <c r="E450" s="12"/>
      <c r="F450" s="300">
        <f t="shared" si="45"/>
        <v>0</v>
      </c>
      <c r="G450" s="356"/>
      <c r="H450" s="12"/>
      <c r="I450" s="12"/>
      <c r="J450" s="12"/>
      <c r="K450" s="12"/>
    </row>
    <row r="451" spans="1:11" s="65" customFormat="1">
      <c r="A451" s="64"/>
      <c r="B451" s="317" t="s">
        <v>1187</v>
      </c>
      <c r="C451" s="64"/>
      <c r="D451" s="221"/>
      <c r="E451" s="66"/>
      <c r="F451" s="66"/>
      <c r="G451" s="362"/>
      <c r="H451" s="66"/>
      <c r="I451" s="66"/>
      <c r="J451" s="66"/>
      <c r="K451" s="66"/>
    </row>
    <row r="452" spans="1:11" s="53" customFormat="1" ht="25.5">
      <c r="A452" s="52">
        <v>1</v>
      </c>
      <c r="B452" s="97" t="s">
        <v>1188</v>
      </c>
      <c r="C452" s="52" t="s">
        <v>939</v>
      </c>
      <c r="D452" s="208">
        <v>1</v>
      </c>
      <c r="E452" s="12"/>
      <c r="F452" s="300">
        <f t="shared" ref="F452:F453" si="46">E452*D452</f>
        <v>0</v>
      </c>
      <c r="G452" s="356"/>
      <c r="H452" s="12"/>
      <c r="I452" s="12"/>
      <c r="J452" s="12"/>
      <c r="K452" s="12"/>
    </row>
    <row r="453" spans="1:11" s="53" customFormat="1" ht="25.5">
      <c r="A453" s="52">
        <v>2</v>
      </c>
      <c r="B453" s="97" t="s">
        <v>1171</v>
      </c>
      <c r="C453" s="52" t="s">
        <v>939</v>
      </c>
      <c r="D453" s="208">
        <v>3</v>
      </c>
      <c r="E453" s="12"/>
      <c r="F453" s="300">
        <f t="shared" si="46"/>
        <v>0</v>
      </c>
      <c r="G453" s="356"/>
      <c r="H453" s="12"/>
      <c r="I453" s="12"/>
      <c r="J453" s="12"/>
      <c r="K453" s="12"/>
    </row>
    <row r="454" spans="1:11" s="65" customFormat="1">
      <c r="A454" s="64"/>
      <c r="B454" s="317" t="s">
        <v>1189</v>
      </c>
      <c r="C454" s="64"/>
      <c r="D454" s="221"/>
      <c r="E454" s="66"/>
      <c r="F454" s="66"/>
      <c r="G454" s="362"/>
      <c r="H454" s="66"/>
      <c r="I454" s="66"/>
      <c r="J454" s="66"/>
      <c r="K454" s="66"/>
    </row>
    <row r="455" spans="1:11" s="53" customFormat="1" ht="25.5">
      <c r="A455" s="52">
        <v>1</v>
      </c>
      <c r="B455" s="97" t="s">
        <v>1179</v>
      </c>
      <c r="C455" s="52" t="s">
        <v>939</v>
      </c>
      <c r="D455" s="208">
        <v>1</v>
      </c>
      <c r="E455" s="12"/>
      <c r="F455" s="300">
        <f t="shared" ref="F455:F456" si="47">E455*D455</f>
        <v>0</v>
      </c>
      <c r="G455" s="356"/>
      <c r="H455" s="12"/>
      <c r="I455" s="12"/>
      <c r="J455" s="12"/>
      <c r="K455" s="12"/>
    </row>
    <row r="456" spans="1:11" s="53" customFormat="1" ht="25.5">
      <c r="A456" s="52">
        <v>2</v>
      </c>
      <c r="B456" s="97" t="s">
        <v>1171</v>
      </c>
      <c r="C456" s="52" t="s">
        <v>939</v>
      </c>
      <c r="D456" s="208">
        <v>4</v>
      </c>
      <c r="E456" s="12"/>
      <c r="F456" s="300">
        <f t="shared" si="47"/>
        <v>0</v>
      </c>
      <c r="G456" s="356"/>
      <c r="H456" s="12"/>
      <c r="I456" s="12"/>
      <c r="J456" s="12"/>
      <c r="K456" s="12"/>
    </row>
    <row r="457" spans="1:11" s="65" customFormat="1">
      <c r="A457" s="64"/>
      <c r="B457" s="317" t="s">
        <v>1190</v>
      </c>
      <c r="C457" s="64"/>
      <c r="D457" s="221"/>
      <c r="E457" s="66"/>
      <c r="F457" s="66"/>
      <c r="G457" s="362"/>
      <c r="H457" s="66"/>
      <c r="I457" s="66"/>
      <c r="J457" s="66"/>
      <c r="K457" s="66"/>
    </row>
    <row r="458" spans="1:11" s="53" customFormat="1" ht="25.5">
      <c r="A458" s="52">
        <v>1</v>
      </c>
      <c r="B458" s="97" t="s">
        <v>1173</v>
      </c>
      <c r="C458" s="52" t="s">
        <v>939</v>
      </c>
      <c r="D458" s="208">
        <v>1</v>
      </c>
      <c r="E458" s="12"/>
      <c r="F458" s="300">
        <f t="shared" ref="F458:F459" si="48">E458*D458</f>
        <v>0</v>
      </c>
      <c r="G458" s="356"/>
      <c r="H458" s="12"/>
      <c r="I458" s="12"/>
      <c r="J458" s="12"/>
      <c r="K458" s="12"/>
    </row>
    <row r="459" spans="1:11" s="53" customFormat="1" ht="25.5">
      <c r="A459" s="52">
        <v>2</v>
      </c>
      <c r="B459" s="97" t="s">
        <v>1171</v>
      </c>
      <c r="C459" s="52" t="s">
        <v>939</v>
      </c>
      <c r="D459" s="208">
        <v>3</v>
      </c>
      <c r="E459" s="12"/>
      <c r="F459" s="300">
        <f t="shared" si="48"/>
        <v>0</v>
      </c>
      <c r="G459" s="356"/>
      <c r="H459" s="12"/>
      <c r="I459" s="12"/>
      <c r="J459" s="12"/>
      <c r="K459" s="12"/>
    </row>
    <row r="460" spans="1:11" s="65" customFormat="1">
      <c r="A460" s="66"/>
      <c r="B460" s="152" t="s">
        <v>1191</v>
      </c>
      <c r="C460" s="66"/>
      <c r="D460" s="222"/>
      <c r="E460" s="66"/>
      <c r="F460" s="66"/>
      <c r="G460" s="362"/>
      <c r="H460" s="66"/>
      <c r="I460" s="66"/>
      <c r="J460" s="66"/>
      <c r="K460" s="66"/>
    </row>
    <row r="461" spans="1:11" s="53" customFormat="1" ht="25.5">
      <c r="A461" s="52">
        <v>1</v>
      </c>
      <c r="B461" s="97" t="s">
        <v>1192</v>
      </c>
      <c r="C461" s="52" t="s">
        <v>844</v>
      </c>
      <c r="D461" s="207">
        <v>350</v>
      </c>
      <c r="E461" s="12"/>
      <c r="F461" s="300">
        <f t="shared" ref="F461:F465" si="49">E461*D461</f>
        <v>0</v>
      </c>
      <c r="G461" s="356"/>
      <c r="H461" s="12"/>
      <c r="I461" s="12"/>
      <c r="J461" s="12"/>
      <c r="K461" s="12"/>
    </row>
    <row r="462" spans="1:11" s="53" customFormat="1" ht="25.5">
      <c r="A462" s="52">
        <v>2</v>
      </c>
      <c r="B462" s="97" t="s">
        <v>1193</v>
      </c>
      <c r="C462" s="52" t="s">
        <v>844</v>
      </c>
      <c r="D462" s="207">
        <v>350</v>
      </c>
      <c r="E462" s="12"/>
      <c r="F462" s="300">
        <f t="shared" si="49"/>
        <v>0</v>
      </c>
      <c r="G462" s="356"/>
      <c r="H462" s="12"/>
      <c r="I462" s="12"/>
      <c r="J462" s="12"/>
      <c r="K462" s="12"/>
    </row>
    <row r="463" spans="1:11" s="53" customFormat="1" ht="25.5">
      <c r="A463" s="12">
        <v>3</v>
      </c>
      <c r="B463" s="83" t="s">
        <v>1194</v>
      </c>
      <c r="C463" s="12" t="s">
        <v>844</v>
      </c>
      <c r="D463" s="173">
        <v>120</v>
      </c>
      <c r="E463" s="12"/>
      <c r="F463" s="300">
        <f t="shared" si="49"/>
        <v>0</v>
      </c>
      <c r="G463" s="356"/>
      <c r="H463" s="12"/>
      <c r="I463" s="12"/>
      <c r="J463" s="12"/>
      <c r="K463" s="12"/>
    </row>
    <row r="464" spans="1:11" s="53" customFormat="1" ht="25.5">
      <c r="A464" s="12">
        <v>4</v>
      </c>
      <c r="B464" s="83" t="s">
        <v>1195</v>
      </c>
      <c r="C464" s="12" t="s">
        <v>844</v>
      </c>
      <c r="D464" s="173">
        <v>150</v>
      </c>
      <c r="E464" s="12"/>
      <c r="F464" s="300">
        <f t="shared" si="49"/>
        <v>0</v>
      </c>
      <c r="G464" s="356"/>
      <c r="H464" s="12"/>
      <c r="I464" s="12"/>
      <c r="J464" s="12"/>
      <c r="K464" s="12"/>
    </row>
    <row r="465" spans="1:11" s="53" customFormat="1" ht="25.5">
      <c r="A465" s="52">
        <v>5</v>
      </c>
      <c r="B465" s="97" t="s">
        <v>1196</v>
      </c>
      <c r="C465" s="52" t="s">
        <v>939</v>
      </c>
      <c r="D465" s="208">
        <v>12</v>
      </c>
      <c r="E465" s="12"/>
      <c r="F465" s="300">
        <f t="shared" si="49"/>
        <v>0</v>
      </c>
      <c r="G465" s="356"/>
      <c r="H465" s="12"/>
      <c r="I465" s="12"/>
      <c r="J465" s="12"/>
      <c r="K465" s="12"/>
    </row>
    <row r="466" spans="1:11" s="114" customFormat="1" ht="25.5">
      <c r="A466" s="292"/>
      <c r="B466" s="293" t="s">
        <v>1197</v>
      </c>
      <c r="C466" s="292"/>
      <c r="D466" s="294"/>
      <c r="E466" s="304"/>
      <c r="F466" s="304">
        <f>SUM(F366:F465)</f>
        <v>0</v>
      </c>
      <c r="G466" s="337">
        <v>7.6139999999999999</v>
      </c>
      <c r="H466" s="365">
        <f>G466*0.9</f>
        <v>6.8525999999999998</v>
      </c>
      <c r="I466" s="365">
        <f>G466*1.1</f>
        <v>8.3754000000000008</v>
      </c>
      <c r="J466" s="365" t="e">
        <f>+F466*1.03*1.2/$F$896*100</f>
        <v>#DIV/0!</v>
      </c>
      <c r="K466" s="365" t="e">
        <f>IF(AND(ROUND(J466,3)&lt;=ROUND(I466,3),ROUND(J466,3)&gt;=ROUND(H466,3)),"соответствует","не соответствует")</f>
        <v>#DIV/0!</v>
      </c>
    </row>
    <row r="467" spans="1:11" ht="16.5" customHeight="1">
      <c r="A467" s="117"/>
      <c r="B467" s="146" t="s">
        <v>1198</v>
      </c>
      <c r="C467" s="146"/>
      <c r="D467" s="164"/>
      <c r="E467" s="326"/>
      <c r="F467" s="326"/>
      <c r="G467" s="357"/>
      <c r="H467" s="117"/>
      <c r="I467" s="117"/>
      <c r="J467" s="117"/>
      <c r="K467" s="117"/>
    </row>
    <row r="468" spans="1:11" s="53" customFormat="1" ht="25.5">
      <c r="A468" s="12">
        <v>1</v>
      </c>
      <c r="B468" s="97" t="s">
        <v>1199</v>
      </c>
      <c r="C468" s="39" t="s">
        <v>907</v>
      </c>
      <c r="D468" s="204">
        <v>1</v>
      </c>
      <c r="E468" s="12"/>
      <c r="F468" s="300">
        <f t="shared" ref="F468:F516" si="50">E468*D468</f>
        <v>0</v>
      </c>
      <c r="G468" s="356"/>
      <c r="H468" s="12"/>
      <c r="I468" s="12"/>
      <c r="J468" s="12"/>
      <c r="K468" s="12"/>
    </row>
    <row r="469" spans="1:11" s="53" customFormat="1">
      <c r="A469" s="52"/>
      <c r="B469" s="97" t="s">
        <v>1200</v>
      </c>
      <c r="C469" s="52" t="s">
        <v>905</v>
      </c>
      <c r="D469" s="208">
        <v>1</v>
      </c>
      <c r="E469" s="12"/>
      <c r="F469" s="300">
        <f t="shared" si="50"/>
        <v>0</v>
      </c>
      <c r="G469" s="356"/>
      <c r="H469" s="12"/>
      <c r="I469" s="12"/>
      <c r="J469" s="12"/>
      <c r="K469" s="12"/>
    </row>
    <row r="470" spans="1:11" s="1" customFormat="1" ht="51">
      <c r="A470" s="56"/>
      <c r="B470" s="142" t="s">
        <v>1201</v>
      </c>
      <c r="C470" s="56" t="s">
        <v>905</v>
      </c>
      <c r="D470" s="211">
        <v>1</v>
      </c>
      <c r="E470" s="10"/>
      <c r="F470" s="300">
        <f t="shared" si="50"/>
        <v>0</v>
      </c>
      <c r="G470" s="352"/>
      <c r="H470" s="10"/>
      <c r="I470" s="10"/>
      <c r="J470" s="10"/>
      <c r="K470" s="10"/>
    </row>
    <row r="471" spans="1:11" s="1" customFormat="1" ht="51">
      <c r="A471" s="56"/>
      <c r="B471" s="142" t="s">
        <v>1202</v>
      </c>
      <c r="C471" s="56" t="s">
        <v>905</v>
      </c>
      <c r="D471" s="211">
        <v>4</v>
      </c>
      <c r="E471" s="10"/>
      <c r="F471" s="300">
        <f t="shared" si="50"/>
        <v>0</v>
      </c>
      <c r="G471" s="352"/>
      <c r="H471" s="10"/>
      <c r="I471" s="10"/>
      <c r="J471" s="10"/>
      <c r="K471" s="10"/>
    </row>
    <row r="472" spans="1:11" s="1" customFormat="1" ht="51">
      <c r="A472" s="56"/>
      <c r="B472" s="142" t="s">
        <v>1203</v>
      </c>
      <c r="C472" s="56" t="s">
        <v>905</v>
      </c>
      <c r="D472" s="211">
        <v>1</v>
      </c>
      <c r="E472" s="10"/>
      <c r="F472" s="300">
        <f t="shared" si="50"/>
        <v>0</v>
      </c>
      <c r="G472" s="352"/>
      <c r="H472" s="10"/>
      <c r="I472" s="10"/>
      <c r="J472" s="10"/>
      <c r="K472" s="10"/>
    </row>
    <row r="473" spans="1:11" s="1" customFormat="1" ht="38.25">
      <c r="A473" s="56"/>
      <c r="B473" s="142" t="s">
        <v>1204</v>
      </c>
      <c r="C473" s="56" t="s">
        <v>905</v>
      </c>
      <c r="D473" s="211">
        <v>1</v>
      </c>
      <c r="E473" s="10"/>
      <c r="F473" s="300">
        <f t="shared" si="50"/>
        <v>0</v>
      </c>
      <c r="G473" s="352"/>
      <c r="H473" s="10"/>
      <c r="I473" s="10"/>
      <c r="J473" s="10"/>
      <c r="K473" s="10"/>
    </row>
    <row r="474" spans="1:11" s="1" customFormat="1" ht="38.25">
      <c r="A474" s="56"/>
      <c r="B474" s="142" t="s">
        <v>1205</v>
      </c>
      <c r="C474" s="56" t="s">
        <v>905</v>
      </c>
      <c r="D474" s="211">
        <v>1</v>
      </c>
      <c r="E474" s="10"/>
      <c r="F474" s="300">
        <f t="shared" si="50"/>
        <v>0</v>
      </c>
      <c r="G474" s="352"/>
      <c r="H474" s="10"/>
      <c r="I474" s="10"/>
      <c r="J474" s="10"/>
      <c r="K474" s="10"/>
    </row>
    <row r="475" spans="1:11" s="1" customFormat="1" ht="38.25">
      <c r="A475" s="56"/>
      <c r="B475" s="142" t="s">
        <v>1206</v>
      </c>
      <c r="C475" s="56" t="s">
        <v>905</v>
      </c>
      <c r="D475" s="211">
        <v>1</v>
      </c>
      <c r="E475" s="10"/>
      <c r="F475" s="300">
        <f t="shared" si="50"/>
        <v>0</v>
      </c>
      <c r="G475" s="352"/>
      <c r="H475" s="10"/>
      <c r="I475" s="10"/>
      <c r="J475" s="10"/>
      <c r="K475" s="10"/>
    </row>
    <row r="476" spans="1:11" s="1" customFormat="1" ht="38.25">
      <c r="A476" s="56"/>
      <c r="B476" s="142" t="s">
        <v>1207</v>
      </c>
      <c r="C476" s="56" t="s">
        <v>905</v>
      </c>
      <c r="D476" s="211">
        <v>2</v>
      </c>
      <c r="E476" s="10"/>
      <c r="F476" s="300">
        <f t="shared" si="50"/>
        <v>0</v>
      </c>
      <c r="G476" s="352"/>
      <c r="H476" s="10"/>
      <c r="I476" s="10"/>
      <c r="J476" s="10"/>
      <c r="K476" s="10"/>
    </row>
    <row r="477" spans="1:11" s="68" customFormat="1" ht="25.5">
      <c r="A477" s="67"/>
      <c r="B477" s="148" t="s">
        <v>1208</v>
      </c>
      <c r="C477" s="67" t="s">
        <v>844</v>
      </c>
      <c r="D477" s="223">
        <v>6.5</v>
      </c>
      <c r="E477" s="67"/>
      <c r="F477" s="300">
        <f t="shared" si="50"/>
        <v>0</v>
      </c>
      <c r="G477" s="363"/>
      <c r="H477" s="67"/>
      <c r="I477" s="67"/>
      <c r="J477" s="67"/>
      <c r="K477" s="67"/>
    </row>
    <row r="478" spans="1:11" s="1" customFormat="1" ht="25.5">
      <c r="A478" s="56"/>
      <c r="B478" s="142" t="s">
        <v>1209</v>
      </c>
      <c r="C478" s="56" t="s">
        <v>939</v>
      </c>
      <c r="D478" s="211">
        <v>4</v>
      </c>
      <c r="E478" s="10"/>
      <c r="F478" s="300">
        <f t="shared" si="50"/>
        <v>0</v>
      </c>
      <c r="G478" s="352"/>
      <c r="H478" s="10"/>
      <c r="I478" s="10"/>
      <c r="J478" s="10"/>
      <c r="K478" s="10"/>
    </row>
    <row r="479" spans="1:11" s="1" customFormat="1" ht="25.5">
      <c r="A479" s="56"/>
      <c r="B479" s="142" t="s">
        <v>1210</v>
      </c>
      <c r="C479" s="56" t="s">
        <v>939</v>
      </c>
      <c r="D479" s="211">
        <v>8</v>
      </c>
      <c r="E479" s="10"/>
      <c r="F479" s="300">
        <f t="shared" si="50"/>
        <v>0</v>
      </c>
      <c r="G479" s="352"/>
      <c r="H479" s="10"/>
      <c r="I479" s="10"/>
      <c r="J479" s="10"/>
      <c r="K479" s="10"/>
    </row>
    <row r="480" spans="1:11" s="1" customFormat="1" ht="25.5">
      <c r="A480" s="56"/>
      <c r="B480" s="142" t="s">
        <v>1211</v>
      </c>
      <c r="C480" s="56" t="s">
        <v>939</v>
      </c>
      <c r="D480" s="211">
        <v>4</v>
      </c>
      <c r="E480" s="10"/>
      <c r="F480" s="300">
        <f t="shared" si="50"/>
        <v>0</v>
      </c>
      <c r="G480" s="352"/>
      <c r="H480" s="10"/>
      <c r="I480" s="10"/>
      <c r="J480" s="10"/>
      <c r="K480" s="10"/>
    </row>
    <row r="481" spans="1:11" s="68" customFormat="1" ht="25.5">
      <c r="A481" s="67"/>
      <c r="B481" s="148" t="s">
        <v>1212</v>
      </c>
      <c r="C481" s="67" t="s">
        <v>844</v>
      </c>
      <c r="D481" s="223">
        <v>6.5</v>
      </c>
      <c r="E481" s="67"/>
      <c r="F481" s="300">
        <f t="shared" si="50"/>
        <v>0</v>
      </c>
      <c r="G481" s="363"/>
      <c r="H481" s="67"/>
      <c r="I481" s="67"/>
      <c r="J481" s="67"/>
      <c r="K481" s="67"/>
    </row>
    <row r="482" spans="1:11" s="68" customFormat="1">
      <c r="A482" s="67"/>
      <c r="B482" s="148" t="s">
        <v>1213</v>
      </c>
      <c r="C482" s="67" t="s">
        <v>844</v>
      </c>
      <c r="D482" s="223">
        <v>0.2</v>
      </c>
      <c r="E482" s="67"/>
      <c r="F482" s="300">
        <f t="shared" si="50"/>
        <v>0</v>
      </c>
      <c r="G482" s="363"/>
      <c r="H482" s="67"/>
      <c r="I482" s="67"/>
      <c r="J482" s="67"/>
      <c r="K482" s="67"/>
    </row>
    <row r="483" spans="1:11" s="53" customFormat="1" ht="38.25">
      <c r="A483" s="12">
        <v>2</v>
      </c>
      <c r="B483" s="97" t="s">
        <v>1214</v>
      </c>
      <c r="C483" s="39" t="s">
        <v>907</v>
      </c>
      <c r="D483" s="204">
        <v>1</v>
      </c>
      <c r="E483" s="12"/>
      <c r="F483" s="300">
        <f t="shared" si="50"/>
        <v>0</v>
      </c>
      <c r="G483" s="356"/>
      <c r="H483" s="12"/>
      <c r="I483" s="12"/>
      <c r="J483" s="12"/>
      <c r="K483" s="12"/>
    </row>
    <row r="484" spans="1:11" s="53" customFormat="1">
      <c r="A484" s="52"/>
      <c r="B484" s="97" t="s">
        <v>1215</v>
      </c>
      <c r="C484" s="52" t="s">
        <v>905</v>
      </c>
      <c r="D484" s="208">
        <v>1</v>
      </c>
      <c r="E484" s="12"/>
      <c r="F484" s="300">
        <f t="shared" si="50"/>
        <v>0</v>
      </c>
      <c r="G484" s="356"/>
      <c r="H484" s="12"/>
      <c r="I484" s="12"/>
      <c r="J484" s="12"/>
      <c r="K484" s="12"/>
    </row>
    <row r="485" spans="1:11" s="68" customFormat="1">
      <c r="A485" s="67"/>
      <c r="B485" s="148" t="s">
        <v>1216</v>
      </c>
      <c r="C485" s="67" t="s">
        <v>844</v>
      </c>
      <c r="D485" s="223">
        <v>0.2</v>
      </c>
      <c r="E485" s="67"/>
      <c r="F485" s="300">
        <f t="shared" si="50"/>
        <v>0</v>
      </c>
      <c r="G485" s="363"/>
      <c r="H485" s="67"/>
      <c r="I485" s="67"/>
      <c r="J485" s="67"/>
      <c r="K485" s="67"/>
    </row>
    <row r="486" spans="1:11" s="53" customFormat="1">
      <c r="A486" s="52"/>
      <c r="B486" s="97" t="s">
        <v>1217</v>
      </c>
      <c r="C486" s="52" t="s">
        <v>905</v>
      </c>
      <c r="D486" s="208">
        <v>2</v>
      </c>
      <c r="E486" s="12"/>
      <c r="F486" s="300">
        <f t="shared" si="50"/>
        <v>0</v>
      </c>
      <c r="G486" s="356"/>
      <c r="H486" s="12"/>
      <c r="I486" s="12"/>
      <c r="J486" s="12"/>
      <c r="K486" s="12"/>
    </row>
    <row r="487" spans="1:11" s="1" customFormat="1" ht="38.25">
      <c r="A487" s="56"/>
      <c r="B487" s="142" t="s">
        <v>1205</v>
      </c>
      <c r="C487" s="56" t="s">
        <v>905</v>
      </c>
      <c r="D487" s="211">
        <v>1</v>
      </c>
      <c r="E487" s="10"/>
      <c r="F487" s="300">
        <f t="shared" si="50"/>
        <v>0</v>
      </c>
      <c r="G487" s="352"/>
      <c r="H487" s="10"/>
      <c r="I487" s="10"/>
      <c r="J487" s="10"/>
      <c r="K487" s="10"/>
    </row>
    <row r="488" spans="1:11" s="68" customFormat="1" ht="25.5">
      <c r="A488" s="67">
        <v>3</v>
      </c>
      <c r="B488" s="148" t="s">
        <v>1218</v>
      </c>
      <c r="C488" s="56" t="s">
        <v>905</v>
      </c>
      <c r="D488" s="223">
        <v>5</v>
      </c>
      <c r="E488" s="67"/>
      <c r="F488" s="300">
        <f t="shared" si="50"/>
        <v>0</v>
      </c>
      <c r="G488" s="363"/>
      <c r="H488" s="67"/>
      <c r="I488" s="67"/>
      <c r="J488" s="67"/>
      <c r="K488" s="67"/>
    </row>
    <row r="489" spans="1:11" s="1" customFormat="1" ht="38.25">
      <c r="A489" s="56">
        <v>4</v>
      </c>
      <c r="B489" s="142" t="s">
        <v>1219</v>
      </c>
      <c r="C489" s="56" t="s">
        <v>905</v>
      </c>
      <c r="D489" s="211">
        <v>4</v>
      </c>
      <c r="E489" s="10"/>
      <c r="F489" s="300">
        <f t="shared" si="50"/>
        <v>0</v>
      </c>
      <c r="G489" s="352"/>
      <c r="H489" s="10"/>
      <c r="I489" s="10"/>
      <c r="J489" s="10"/>
      <c r="K489" s="10"/>
    </row>
    <row r="490" spans="1:11" s="1" customFormat="1" ht="38.25">
      <c r="A490" s="56">
        <v>5</v>
      </c>
      <c r="B490" s="142" t="s">
        <v>1220</v>
      </c>
      <c r="C490" s="56" t="s">
        <v>905</v>
      </c>
      <c r="D490" s="211">
        <v>1</v>
      </c>
      <c r="E490" s="10"/>
      <c r="F490" s="300">
        <f t="shared" si="50"/>
        <v>0</v>
      </c>
      <c r="G490" s="352"/>
      <c r="H490" s="10"/>
      <c r="I490" s="10"/>
      <c r="J490" s="10"/>
      <c r="K490" s="10"/>
    </row>
    <row r="491" spans="1:11" s="1" customFormat="1" ht="38.25">
      <c r="A491" s="56">
        <v>6</v>
      </c>
      <c r="B491" s="142" t="s">
        <v>1206</v>
      </c>
      <c r="C491" s="56" t="s">
        <v>905</v>
      </c>
      <c r="D491" s="211">
        <v>77</v>
      </c>
      <c r="E491" s="10"/>
      <c r="F491" s="300">
        <f t="shared" si="50"/>
        <v>0</v>
      </c>
      <c r="G491" s="352"/>
      <c r="H491" s="10"/>
      <c r="I491" s="10"/>
      <c r="J491" s="10"/>
      <c r="K491" s="10"/>
    </row>
    <row r="492" spans="1:11" s="1" customFormat="1" ht="38.25">
      <c r="A492" s="56">
        <v>7</v>
      </c>
      <c r="B492" s="142" t="s">
        <v>1221</v>
      </c>
      <c r="C492" s="56" t="s">
        <v>905</v>
      </c>
      <c r="D492" s="211">
        <v>13</v>
      </c>
      <c r="E492" s="10"/>
      <c r="F492" s="300">
        <f t="shared" si="50"/>
        <v>0</v>
      </c>
      <c r="G492" s="352"/>
      <c r="H492" s="10"/>
      <c r="I492" s="10"/>
      <c r="J492" s="10"/>
      <c r="K492" s="10"/>
    </row>
    <row r="493" spans="1:11" s="1" customFormat="1" ht="38.25">
      <c r="A493" s="56">
        <v>8</v>
      </c>
      <c r="B493" s="142" t="s">
        <v>1222</v>
      </c>
      <c r="C493" s="56" t="s">
        <v>905</v>
      </c>
      <c r="D493" s="211">
        <v>37</v>
      </c>
      <c r="E493" s="10"/>
      <c r="F493" s="300">
        <f t="shared" si="50"/>
        <v>0</v>
      </c>
      <c r="G493" s="352"/>
      <c r="H493" s="10"/>
      <c r="I493" s="10"/>
      <c r="J493" s="10"/>
      <c r="K493" s="10"/>
    </row>
    <row r="494" spans="1:11" s="88" customFormat="1" ht="38.25">
      <c r="A494" s="22">
        <v>9</v>
      </c>
      <c r="B494" s="29" t="s">
        <v>1223</v>
      </c>
      <c r="C494" s="22" t="s">
        <v>844</v>
      </c>
      <c r="D494" s="182">
        <v>72</v>
      </c>
      <c r="E494" s="22"/>
      <c r="F494" s="300">
        <f t="shared" si="50"/>
        <v>0</v>
      </c>
      <c r="G494" s="364"/>
      <c r="H494" s="22"/>
      <c r="I494" s="22"/>
      <c r="J494" s="22"/>
      <c r="K494" s="22"/>
    </row>
    <row r="495" spans="1:11" s="88" customFormat="1" ht="25.5">
      <c r="A495" s="22">
        <v>10</v>
      </c>
      <c r="B495" s="29" t="s">
        <v>1224</v>
      </c>
      <c r="C495" s="22" t="s">
        <v>844</v>
      </c>
      <c r="D495" s="182">
        <v>8</v>
      </c>
      <c r="E495" s="22"/>
      <c r="F495" s="300">
        <f t="shared" si="50"/>
        <v>0</v>
      </c>
      <c r="G495" s="364"/>
      <c r="H495" s="22"/>
      <c r="I495" s="22"/>
      <c r="J495" s="22"/>
      <c r="K495" s="22"/>
    </row>
    <row r="496" spans="1:11" s="88" customFormat="1" ht="25.5">
      <c r="A496" s="22">
        <v>11</v>
      </c>
      <c r="B496" s="29" t="s">
        <v>1225</v>
      </c>
      <c r="C496" s="22" t="s">
        <v>844</v>
      </c>
      <c r="D496" s="182">
        <v>28</v>
      </c>
      <c r="E496" s="22"/>
      <c r="F496" s="300">
        <f t="shared" si="50"/>
        <v>0</v>
      </c>
      <c r="G496" s="364"/>
      <c r="H496" s="22"/>
      <c r="I496" s="22"/>
      <c r="J496" s="22"/>
      <c r="K496" s="22"/>
    </row>
    <row r="497" spans="1:48" s="88" customFormat="1" ht="25.5">
      <c r="A497" s="22">
        <v>12</v>
      </c>
      <c r="B497" s="29" t="s">
        <v>1226</v>
      </c>
      <c r="C497" s="22" t="s">
        <v>844</v>
      </c>
      <c r="D497" s="182">
        <v>6</v>
      </c>
      <c r="E497" s="22"/>
      <c r="F497" s="300">
        <f t="shared" si="50"/>
        <v>0</v>
      </c>
      <c r="G497" s="364"/>
      <c r="H497" s="22"/>
      <c r="I497" s="22"/>
      <c r="J497" s="22"/>
      <c r="K497" s="22"/>
    </row>
    <row r="498" spans="1:48" s="88" customFormat="1" ht="25.5">
      <c r="A498" s="22">
        <v>13</v>
      </c>
      <c r="B498" s="29" t="s">
        <v>1227</v>
      </c>
      <c r="C498" s="22" t="s">
        <v>844</v>
      </c>
      <c r="D498" s="182">
        <v>12</v>
      </c>
      <c r="E498" s="22"/>
      <c r="F498" s="300">
        <f t="shared" si="50"/>
        <v>0</v>
      </c>
      <c r="G498" s="364"/>
      <c r="H498" s="22"/>
      <c r="I498" s="22"/>
      <c r="J498" s="22"/>
      <c r="K498" s="22"/>
    </row>
    <row r="499" spans="1:48" s="88" customFormat="1" ht="38.25">
      <c r="A499" s="22">
        <v>14</v>
      </c>
      <c r="B499" s="29" t="s">
        <v>1228</v>
      </c>
      <c r="C499" s="22" t="s">
        <v>844</v>
      </c>
      <c r="D499" s="182">
        <v>724</v>
      </c>
      <c r="E499" s="22"/>
      <c r="F499" s="300">
        <f t="shared" si="50"/>
        <v>0</v>
      </c>
      <c r="G499" s="364"/>
      <c r="H499" s="22"/>
      <c r="I499" s="22"/>
      <c r="J499" s="22"/>
      <c r="K499" s="22"/>
    </row>
    <row r="500" spans="1:48" s="68" customFormat="1" ht="38.25">
      <c r="A500" s="67">
        <v>15</v>
      </c>
      <c r="B500" s="148" t="s">
        <v>1229</v>
      </c>
      <c r="C500" s="67" t="s">
        <v>844</v>
      </c>
      <c r="D500" s="223">
        <v>2115</v>
      </c>
      <c r="E500" s="67"/>
      <c r="F500" s="300">
        <f t="shared" si="50"/>
        <v>0</v>
      </c>
      <c r="G500" s="363"/>
      <c r="H500" s="67"/>
      <c r="I500" s="67"/>
      <c r="J500" s="67"/>
      <c r="K500" s="67"/>
    </row>
    <row r="501" spans="1:48" s="68" customFormat="1" ht="38.25">
      <c r="A501" s="67">
        <v>16</v>
      </c>
      <c r="B501" s="148" t="s">
        <v>1230</v>
      </c>
      <c r="C501" s="67" t="s">
        <v>844</v>
      </c>
      <c r="D501" s="223">
        <v>1938</v>
      </c>
      <c r="E501" s="67"/>
      <c r="F501" s="300">
        <f t="shared" si="50"/>
        <v>0</v>
      </c>
      <c r="G501" s="363"/>
      <c r="H501" s="67"/>
      <c r="I501" s="67"/>
      <c r="J501" s="67"/>
      <c r="K501" s="67"/>
    </row>
    <row r="502" spans="1:48" s="2" customFormat="1" ht="25.5">
      <c r="A502" s="20">
        <v>17</v>
      </c>
      <c r="B502" s="133" t="s">
        <v>1231</v>
      </c>
      <c r="C502" s="20" t="s">
        <v>907</v>
      </c>
      <c r="D502" s="224">
        <v>156</v>
      </c>
      <c r="E502" s="20"/>
      <c r="F502" s="300">
        <f t="shared" si="50"/>
        <v>0</v>
      </c>
      <c r="G502" s="353"/>
      <c r="H502" s="20"/>
      <c r="I502" s="20"/>
      <c r="J502" s="20"/>
      <c r="K502" s="20"/>
      <c r="L502" s="69"/>
      <c r="M502" s="69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  <c r="AI502" s="69"/>
      <c r="AJ502" s="69"/>
      <c r="AK502" s="69"/>
      <c r="AL502" s="69"/>
      <c r="AM502" s="69"/>
      <c r="AN502" s="69"/>
      <c r="AO502" s="69"/>
      <c r="AP502" s="69"/>
      <c r="AQ502" s="69"/>
      <c r="AR502" s="69"/>
      <c r="AS502" s="69"/>
      <c r="AT502" s="69"/>
      <c r="AU502" s="69"/>
      <c r="AV502" s="69"/>
    </row>
    <row r="503" spans="1:48" s="2" customFormat="1" ht="25.5">
      <c r="A503" s="20">
        <v>18</v>
      </c>
      <c r="B503" s="133" t="s">
        <v>1232</v>
      </c>
      <c r="C503" s="20" t="s">
        <v>907</v>
      </c>
      <c r="D503" s="224">
        <v>153</v>
      </c>
      <c r="E503" s="20"/>
      <c r="F503" s="300">
        <f t="shared" si="50"/>
        <v>0</v>
      </c>
      <c r="G503" s="353"/>
      <c r="H503" s="20"/>
      <c r="I503" s="20"/>
      <c r="J503" s="20"/>
      <c r="K503" s="20"/>
      <c r="L503" s="69"/>
      <c r="M503" s="69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  <c r="AI503" s="69"/>
      <c r="AJ503" s="69"/>
      <c r="AK503" s="69"/>
      <c r="AL503" s="69"/>
      <c r="AM503" s="69"/>
      <c r="AN503" s="69"/>
      <c r="AO503" s="69"/>
      <c r="AP503" s="69"/>
      <c r="AQ503" s="69"/>
      <c r="AR503" s="69"/>
      <c r="AS503" s="69"/>
      <c r="AT503" s="69"/>
      <c r="AU503" s="69"/>
      <c r="AV503" s="69"/>
    </row>
    <row r="504" spans="1:48" s="53" customFormat="1" ht="38.25">
      <c r="A504" s="52">
        <v>19</v>
      </c>
      <c r="B504" s="97" t="s">
        <v>1233</v>
      </c>
      <c r="C504" s="52" t="s">
        <v>907</v>
      </c>
      <c r="D504" s="224">
        <v>3</v>
      </c>
      <c r="E504" s="12"/>
      <c r="F504" s="300">
        <f t="shared" si="50"/>
        <v>0</v>
      </c>
      <c r="G504" s="356"/>
      <c r="H504" s="12"/>
      <c r="I504" s="12"/>
      <c r="J504" s="12"/>
      <c r="K504" s="12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0"/>
      <c r="W504" s="70"/>
      <c r="X504" s="70"/>
      <c r="Y504" s="70"/>
      <c r="Z504" s="70"/>
      <c r="AA504" s="70"/>
      <c r="AB504" s="70"/>
      <c r="AC504" s="70"/>
      <c r="AD504" s="70"/>
      <c r="AE504" s="70"/>
      <c r="AF504" s="70"/>
      <c r="AG504" s="70"/>
      <c r="AH504" s="70"/>
      <c r="AI504" s="70"/>
      <c r="AJ504" s="70"/>
      <c r="AK504" s="70"/>
      <c r="AL504" s="70"/>
      <c r="AM504" s="70"/>
      <c r="AN504" s="70"/>
      <c r="AO504" s="70"/>
      <c r="AP504" s="70"/>
      <c r="AQ504" s="70"/>
      <c r="AR504" s="70"/>
      <c r="AS504" s="70"/>
      <c r="AT504" s="70"/>
      <c r="AU504" s="70"/>
      <c r="AV504" s="70"/>
    </row>
    <row r="505" spans="1:48" s="53" customFormat="1" ht="51">
      <c r="A505" s="52">
        <v>20</v>
      </c>
      <c r="B505" s="97" t="s">
        <v>1234</v>
      </c>
      <c r="C505" s="52" t="s">
        <v>907</v>
      </c>
      <c r="D505" s="224">
        <v>46</v>
      </c>
      <c r="E505" s="12"/>
      <c r="F505" s="300">
        <f t="shared" si="50"/>
        <v>0</v>
      </c>
      <c r="G505" s="356"/>
      <c r="H505" s="12"/>
      <c r="I505" s="12"/>
      <c r="J505" s="12"/>
      <c r="K505" s="12"/>
      <c r="L505" s="70"/>
      <c r="M505" s="70"/>
      <c r="N505" s="70"/>
      <c r="O505" s="70"/>
      <c r="P505" s="70"/>
      <c r="Q505" s="70"/>
      <c r="R505" s="70"/>
      <c r="S505" s="70"/>
      <c r="T505" s="70"/>
      <c r="U505" s="70"/>
      <c r="V505" s="70"/>
      <c r="W505" s="70"/>
      <c r="X505" s="70"/>
      <c r="Y505" s="70"/>
      <c r="Z505" s="70"/>
      <c r="AA505" s="70"/>
      <c r="AB505" s="70"/>
      <c r="AC505" s="70"/>
      <c r="AD505" s="70"/>
      <c r="AE505" s="70"/>
      <c r="AF505" s="70"/>
      <c r="AG505" s="70"/>
      <c r="AH505" s="70"/>
      <c r="AI505" s="70"/>
      <c r="AJ505" s="70"/>
      <c r="AK505" s="70"/>
      <c r="AL505" s="70"/>
      <c r="AM505" s="70"/>
      <c r="AN505" s="70"/>
      <c r="AO505" s="70"/>
      <c r="AP505" s="70"/>
      <c r="AQ505" s="70"/>
      <c r="AR505" s="70"/>
      <c r="AS505" s="70"/>
      <c r="AT505" s="70"/>
      <c r="AU505" s="70"/>
      <c r="AV505" s="70"/>
    </row>
    <row r="506" spans="1:48" s="1" customFormat="1">
      <c r="A506" s="56">
        <v>21</v>
      </c>
      <c r="B506" s="142" t="s">
        <v>1235</v>
      </c>
      <c r="C506" s="14" t="s">
        <v>905</v>
      </c>
      <c r="D506" s="211">
        <v>18</v>
      </c>
      <c r="E506" s="10"/>
      <c r="F506" s="300">
        <f t="shared" si="50"/>
        <v>0</v>
      </c>
      <c r="G506" s="352"/>
      <c r="H506" s="10"/>
      <c r="I506" s="10"/>
      <c r="J506" s="10"/>
      <c r="K506" s="10"/>
    </row>
    <row r="507" spans="1:48" s="41" customFormat="1" ht="25.5">
      <c r="A507" s="57">
        <v>22</v>
      </c>
      <c r="B507" s="145" t="s">
        <v>1236</v>
      </c>
      <c r="C507" s="14" t="s">
        <v>905</v>
      </c>
      <c r="D507" s="217">
        <v>254</v>
      </c>
      <c r="E507" s="39"/>
      <c r="F507" s="300">
        <f t="shared" si="50"/>
        <v>0</v>
      </c>
      <c r="G507" s="348"/>
      <c r="H507" s="39"/>
      <c r="I507" s="39"/>
      <c r="J507" s="39"/>
      <c r="K507" s="39"/>
    </row>
    <row r="508" spans="1:48" s="41" customFormat="1" ht="25.5">
      <c r="A508" s="39">
        <v>23</v>
      </c>
      <c r="B508" s="135" t="s">
        <v>1237</v>
      </c>
      <c r="C508" s="39" t="s">
        <v>905</v>
      </c>
      <c r="D508" s="197">
        <v>43</v>
      </c>
      <c r="E508" s="39"/>
      <c r="F508" s="300">
        <f t="shared" si="50"/>
        <v>0</v>
      </c>
      <c r="G508" s="348"/>
      <c r="H508" s="39"/>
      <c r="I508" s="39"/>
      <c r="J508" s="39"/>
      <c r="K508" s="39"/>
    </row>
    <row r="509" spans="1:48" s="41" customFormat="1" ht="25.5">
      <c r="A509" s="39">
        <v>24</v>
      </c>
      <c r="B509" s="135" t="s">
        <v>1238</v>
      </c>
      <c r="C509" s="39" t="s">
        <v>905</v>
      </c>
      <c r="D509" s="197">
        <v>43</v>
      </c>
      <c r="E509" s="39"/>
      <c r="F509" s="300">
        <f t="shared" si="50"/>
        <v>0</v>
      </c>
      <c r="G509" s="348"/>
      <c r="H509" s="39"/>
      <c r="I509" s="39"/>
      <c r="J509" s="39"/>
      <c r="K509" s="39"/>
    </row>
    <row r="510" spans="1:48" s="41" customFormat="1" ht="25.5">
      <c r="A510" s="39">
        <v>25</v>
      </c>
      <c r="B510" s="135" t="s">
        <v>1239</v>
      </c>
      <c r="C510" s="39" t="s">
        <v>905</v>
      </c>
      <c r="D510" s="197">
        <v>3</v>
      </c>
      <c r="E510" s="39"/>
      <c r="F510" s="300">
        <f t="shared" si="50"/>
        <v>0</v>
      </c>
      <c r="G510" s="348"/>
      <c r="H510" s="39"/>
      <c r="I510" s="39"/>
      <c r="J510" s="39"/>
      <c r="K510" s="39"/>
    </row>
    <row r="511" spans="1:48" s="41" customFormat="1">
      <c r="A511" s="39">
        <v>26</v>
      </c>
      <c r="B511" s="135" t="s">
        <v>1240</v>
      </c>
      <c r="C511" s="39" t="s">
        <v>905</v>
      </c>
      <c r="D511" s="197">
        <v>6</v>
      </c>
      <c r="E511" s="39"/>
      <c r="F511" s="300">
        <f t="shared" si="50"/>
        <v>0</v>
      </c>
      <c r="G511" s="348"/>
      <c r="H511" s="39"/>
      <c r="I511" s="39"/>
      <c r="J511" s="39"/>
      <c r="K511" s="39"/>
    </row>
    <row r="512" spans="1:48" s="53" customFormat="1">
      <c r="A512" s="52">
        <v>27</v>
      </c>
      <c r="B512" s="97" t="s">
        <v>1241</v>
      </c>
      <c r="C512" s="52" t="s">
        <v>905</v>
      </c>
      <c r="D512" s="217">
        <v>349</v>
      </c>
      <c r="E512" s="12"/>
      <c r="F512" s="300">
        <f t="shared" si="50"/>
        <v>0</v>
      </c>
      <c r="G512" s="356"/>
      <c r="H512" s="12"/>
      <c r="I512" s="12"/>
      <c r="J512" s="12"/>
      <c r="K512" s="12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0"/>
      <c r="W512" s="70"/>
      <c r="X512" s="70"/>
      <c r="Y512" s="70"/>
      <c r="Z512" s="70"/>
      <c r="AA512" s="70"/>
      <c r="AB512" s="70"/>
      <c r="AC512" s="70"/>
      <c r="AD512" s="70"/>
      <c r="AE512" s="70"/>
      <c r="AF512" s="70"/>
      <c r="AG512" s="70"/>
      <c r="AH512" s="70"/>
      <c r="AI512" s="70"/>
      <c r="AJ512" s="70"/>
      <c r="AK512" s="70"/>
      <c r="AL512" s="70"/>
      <c r="AM512" s="70"/>
      <c r="AN512" s="70"/>
      <c r="AO512" s="70"/>
      <c r="AP512" s="70"/>
      <c r="AQ512" s="70"/>
      <c r="AR512" s="70"/>
      <c r="AS512" s="70"/>
      <c r="AT512" s="70"/>
      <c r="AU512" s="70"/>
      <c r="AV512" s="70"/>
    </row>
    <row r="513" spans="1:11" s="2" customFormat="1">
      <c r="A513" s="54">
        <v>28</v>
      </c>
      <c r="B513" s="142" t="s">
        <v>1242</v>
      </c>
      <c r="C513" s="54" t="s">
        <v>905</v>
      </c>
      <c r="D513" s="209">
        <v>100</v>
      </c>
      <c r="E513" s="20"/>
      <c r="F513" s="300">
        <f t="shared" si="50"/>
        <v>0</v>
      </c>
      <c r="G513" s="353"/>
      <c r="H513" s="20"/>
      <c r="I513" s="20"/>
      <c r="J513" s="20"/>
      <c r="K513" s="20"/>
    </row>
    <row r="514" spans="1:11" s="88" customFormat="1">
      <c r="A514" s="22">
        <v>29</v>
      </c>
      <c r="B514" s="29" t="s">
        <v>1243</v>
      </c>
      <c r="C514" s="22" t="s">
        <v>844</v>
      </c>
      <c r="D514" s="182">
        <v>48</v>
      </c>
      <c r="E514" s="22"/>
      <c r="F514" s="300">
        <f t="shared" si="50"/>
        <v>0</v>
      </c>
      <c r="G514" s="364"/>
      <c r="H514" s="22"/>
      <c r="I514" s="22"/>
      <c r="J514" s="22"/>
      <c r="K514" s="22"/>
    </row>
    <row r="515" spans="1:11" s="53" customFormat="1">
      <c r="A515" s="12">
        <v>30</v>
      </c>
      <c r="B515" s="83" t="s">
        <v>1244</v>
      </c>
      <c r="C515" s="12" t="s">
        <v>844</v>
      </c>
      <c r="D515" s="173">
        <v>42</v>
      </c>
      <c r="E515" s="12"/>
      <c r="F515" s="300">
        <f t="shared" si="50"/>
        <v>0</v>
      </c>
      <c r="G515" s="356"/>
      <c r="H515" s="12"/>
      <c r="I515" s="12"/>
      <c r="J515" s="12"/>
      <c r="K515" s="12"/>
    </row>
    <row r="516" spans="1:11" s="1" customFormat="1">
      <c r="A516" s="56">
        <v>31</v>
      </c>
      <c r="B516" s="142" t="s">
        <v>1245</v>
      </c>
      <c r="C516" s="56" t="s">
        <v>905</v>
      </c>
      <c r="D516" s="211">
        <v>5</v>
      </c>
      <c r="E516" s="10"/>
      <c r="F516" s="300">
        <f t="shared" si="50"/>
        <v>0</v>
      </c>
      <c r="G516" s="352"/>
      <c r="H516" s="10"/>
      <c r="I516" s="10"/>
      <c r="J516" s="10"/>
      <c r="K516" s="10"/>
    </row>
    <row r="517" spans="1:11" s="68" customFormat="1">
      <c r="A517" s="67"/>
      <c r="B517" s="120" t="s">
        <v>1246</v>
      </c>
      <c r="C517" s="67"/>
      <c r="D517" s="225"/>
      <c r="E517" s="67"/>
      <c r="F517" s="67"/>
      <c r="G517" s="363"/>
      <c r="H517" s="67"/>
      <c r="I517" s="67"/>
      <c r="J517" s="67"/>
      <c r="K517" s="67"/>
    </row>
    <row r="518" spans="1:11" s="41" customFormat="1">
      <c r="A518" s="57">
        <v>1</v>
      </c>
      <c r="B518" s="145" t="s">
        <v>1247</v>
      </c>
      <c r="C518" s="57" t="s">
        <v>786</v>
      </c>
      <c r="D518" s="226">
        <v>7.2</v>
      </c>
      <c r="E518" s="39"/>
      <c r="F518" s="300">
        <f t="shared" ref="F518:F521" si="51">E518*D518</f>
        <v>0</v>
      </c>
      <c r="G518" s="348"/>
      <c r="H518" s="39"/>
      <c r="I518" s="39"/>
      <c r="J518" s="39"/>
      <c r="K518" s="39"/>
    </row>
    <row r="519" spans="1:11" s="41" customFormat="1">
      <c r="A519" s="57">
        <v>2</v>
      </c>
      <c r="B519" s="145" t="s">
        <v>1248</v>
      </c>
      <c r="C519" s="57" t="s">
        <v>786</v>
      </c>
      <c r="D519" s="226">
        <v>7.2</v>
      </c>
      <c r="E519" s="39"/>
      <c r="F519" s="300">
        <f t="shared" si="51"/>
        <v>0</v>
      </c>
      <c r="G519" s="348"/>
      <c r="H519" s="39"/>
      <c r="I519" s="39"/>
      <c r="J519" s="39"/>
      <c r="K519" s="39"/>
    </row>
    <row r="520" spans="1:11" s="53" customFormat="1">
      <c r="A520" s="12">
        <v>3</v>
      </c>
      <c r="B520" s="83" t="s">
        <v>1244</v>
      </c>
      <c r="C520" s="12" t="s">
        <v>844</v>
      </c>
      <c r="D520" s="173">
        <v>42</v>
      </c>
      <c r="E520" s="12"/>
      <c r="F520" s="300">
        <f t="shared" si="51"/>
        <v>0</v>
      </c>
      <c r="G520" s="356"/>
      <c r="H520" s="12"/>
      <c r="I520" s="12"/>
      <c r="J520" s="12"/>
      <c r="K520" s="12"/>
    </row>
    <row r="521" spans="1:11" s="1" customFormat="1">
      <c r="A521" s="56">
        <v>4</v>
      </c>
      <c r="B521" s="142" t="s">
        <v>1245</v>
      </c>
      <c r="C521" s="56" t="s">
        <v>905</v>
      </c>
      <c r="D521" s="211">
        <v>5</v>
      </c>
      <c r="E521" s="10"/>
      <c r="F521" s="300">
        <f t="shared" si="51"/>
        <v>0</v>
      </c>
      <c r="G521" s="352"/>
      <c r="H521" s="10"/>
      <c r="I521" s="10"/>
      <c r="J521" s="10"/>
      <c r="K521" s="10"/>
    </row>
    <row r="522" spans="1:11" s="68" customFormat="1">
      <c r="A522" s="67"/>
      <c r="B522" s="120" t="s">
        <v>1249</v>
      </c>
      <c r="C522" s="67"/>
      <c r="D522" s="225"/>
      <c r="E522" s="67"/>
      <c r="F522" s="67"/>
      <c r="G522" s="363"/>
      <c r="H522" s="67"/>
      <c r="I522" s="67"/>
      <c r="J522" s="67"/>
      <c r="K522" s="67"/>
    </row>
    <row r="523" spans="1:11" s="1" customFormat="1" ht="38.25">
      <c r="A523" s="56">
        <v>1</v>
      </c>
      <c r="B523" s="142" t="s">
        <v>1250</v>
      </c>
      <c r="C523" s="56" t="s">
        <v>905</v>
      </c>
      <c r="D523" s="211">
        <v>23</v>
      </c>
      <c r="E523" s="10"/>
      <c r="F523" s="300">
        <f t="shared" ref="F523:F527" si="52">E523*D523</f>
        <v>0</v>
      </c>
      <c r="G523" s="352"/>
      <c r="H523" s="10"/>
      <c r="I523" s="10"/>
      <c r="J523" s="10"/>
      <c r="K523" s="10"/>
    </row>
    <row r="524" spans="1:11" s="1" customFormat="1" ht="25.5">
      <c r="A524" s="56">
        <v>2</v>
      </c>
      <c r="B524" s="142" t="s">
        <v>1251</v>
      </c>
      <c r="C524" s="56" t="s">
        <v>905</v>
      </c>
      <c r="D524" s="211">
        <v>49</v>
      </c>
      <c r="E524" s="10"/>
      <c r="F524" s="300">
        <f t="shared" si="52"/>
        <v>0</v>
      </c>
      <c r="G524" s="352"/>
      <c r="H524" s="10"/>
      <c r="I524" s="10"/>
      <c r="J524" s="10"/>
      <c r="K524" s="10"/>
    </row>
    <row r="525" spans="1:11" s="88" customFormat="1" ht="25.5">
      <c r="A525" s="22">
        <v>3</v>
      </c>
      <c r="B525" s="29" t="s">
        <v>1252</v>
      </c>
      <c r="C525" s="22" t="s">
        <v>844</v>
      </c>
      <c r="D525" s="182">
        <v>285</v>
      </c>
      <c r="E525" s="22"/>
      <c r="F525" s="300">
        <f t="shared" ref="F525" si="53">E525*D525</f>
        <v>0</v>
      </c>
      <c r="G525" s="364"/>
      <c r="H525" s="22"/>
      <c r="I525" s="22"/>
      <c r="J525" s="22"/>
      <c r="K525" s="22"/>
    </row>
    <row r="526" spans="1:11" s="68" customFormat="1">
      <c r="A526" s="67"/>
      <c r="B526" s="120" t="s">
        <v>1589</v>
      </c>
      <c r="C526" s="67"/>
      <c r="D526" s="225"/>
      <c r="E526" s="67"/>
      <c r="F526" s="67"/>
      <c r="G526" s="363"/>
      <c r="H526" s="67"/>
      <c r="I526" s="67"/>
      <c r="J526" s="67"/>
      <c r="K526" s="67"/>
    </row>
    <row r="527" spans="1:11" s="88" customFormat="1" ht="191.25">
      <c r="A527" s="22">
        <v>3</v>
      </c>
      <c r="B527" s="29" t="s">
        <v>1590</v>
      </c>
      <c r="C527" s="22" t="s">
        <v>939</v>
      </c>
      <c r="D527" s="182">
        <v>1</v>
      </c>
      <c r="E527" s="22"/>
      <c r="F527" s="300">
        <f t="shared" si="52"/>
        <v>0</v>
      </c>
      <c r="G527" s="364"/>
      <c r="H527" s="22"/>
      <c r="I527" s="22"/>
      <c r="J527" s="22"/>
      <c r="K527" s="22"/>
    </row>
    <row r="528" spans="1:11" s="23" customFormat="1">
      <c r="A528" s="296"/>
      <c r="B528" s="297" t="s">
        <v>1253</v>
      </c>
      <c r="C528" s="296"/>
      <c r="D528" s="298"/>
      <c r="E528" s="328"/>
      <c r="F528" s="328">
        <f>SUM(F468:F527)</f>
        <v>0</v>
      </c>
      <c r="G528" s="365">
        <v>4.1500000000000004</v>
      </c>
      <c r="H528" s="365">
        <f>G528*0.9</f>
        <v>3.7350000000000003</v>
      </c>
      <c r="I528" s="365">
        <f>G528*1.1</f>
        <v>4.5650000000000004</v>
      </c>
      <c r="J528" s="365" t="e">
        <f>+F528*1.03*1.2/$F$896*100</f>
        <v>#DIV/0!</v>
      </c>
      <c r="K528" s="365" t="e">
        <f>IF(AND(ROUND(J528,3)&lt;=ROUND(I528,3),ROUND(J528,3)&gt;=ROUND(H528,3)),"соответствует","не соответствует")</f>
        <v>#DIV/0!</v>
      </c>
    </row>
    <row r="529" spans="1:11" ht="16.5" customHeight="1">
      <c r="A529" s="117"/>
      <c r="B529" s="146" t="s">
        <v>1254</v>
      </c>
      <c r="C529" s="146"/>
      <c r="D529" s="164"/>
      <c r="E529" s="326"/>
      <c r="F529" s="326"/>
      <c r="G529" s="357"/>
      <c r="H529" s="117"/>
      <c r="I529" s="117"/>
      <c r="J529" s="117"/>
      <c r="K529" s="117"/>
    </row>
    <row r="530" spans="1:11" s="72" customFormat="1">
      <c r="A530" s="71"/>
      <c r="B530" s="318" t="s">
        <v>1255</v>
      </c>
      <c r="C530" s="71"/>
      <c r="D530" s="227"/>
      <c r="E530" s="100"/>
      <c r="F530" s="100"/>
      <c r="G530" s="366"/>
      <c r="H530" s="100"/>
      <c r="I530" s="100"/>
      <c r="J530" s="100"/>
      <c r="K530" s="100"/>
    </row>
    <row r="531" spans="1:11" s="38" customFormat="1" ht="25.5">
      <c r="A531" s="62">
        <v>1</v>
      </c>
      <c r="B531" s="63" t="s">
        <v>1256</v>
      </c>
      <c r="C531" s="62" t="s">
        <v>907</v>
      </c>
      <c r="D531" s="228">
        <v>1</v>
      </c>
      <c r="E531" s="48"/>
      <c r="F531" s="300">
        <f t="shared" ref="F531:F538" si="54">E531*D531</f>
        <v>0</v>
      </c>
      <c r="G531" s="27"/>
      <c r="H531" s="48"/>
      <c r="I531" s="48"/>
      <c r="J531" s="48"/>
      <c r="K531" s="48"/>
    </row>
    <row r="532" spans="1:11" s="38" customFormat="1" ht="25.5">
      <c r="A532" s="62">
        <v>2</v>
      </c>
      <c r="B532" s="63" t="s">
        <v>1257</v>
      </c>
      <c r="C532" s="62" t="s">
        <v>907</v>
      </c>
      <c r="D532" s="228">
        <v>3</v>
      </c>
      <c r="E532" s="48"/>
      <c r="F532" s="300">
        <f t="shared" si="54"/>
        <v>0</v>
      </c>
      <c r="G532" s="27"/>
      <c r="H532" s="48"/>
      <c r="I532" s="48"/>
      <c r="J532" s="48"/>
      <c r="K532" s="48"/>
    </row>
    <row r="533" spans="1:11" s="41" customFormat="1">
      <c r="A533" s="57">
        <v>3</v>
      </c>
      <c r="B533" s="140" t="s">
        <v>1258</v>
      </c>
      <c r="C533" s="57" t="s">
        <v>905</v>
      </c>
      <c r="D533" s="217">
        <v>16</v>
      </c>
      <c r="E533" s="39"/>
      <c r="F533" s="300">
        <f t="shared" si="54"/>
        <v>0</v>
      </c>
      <c r="G533" s="348"/>
      <c r="H533" s="39"/>
      <c r="I533" s="39"/>
      <c r="J533" s="39"/>
      <c r="K533" s="39"/>
    </row>
    <row r="534" spans="1:11" s="74" customFormat="1">
      <c r="A534" s="73">
        <v>4</v>
      </c>
      <c r="B534" s="149" t="s">
        <v>1259</v>
      </c>
      <c r="C534" s="73" t="s">
        <v>905</v>
      </c>
      <c r="D534" s="229">
        <v>42</v>
      </c>
      <c r="E534" s="73"/>
      <c r="F534" s="300">
        <f t="shared" si="54"/>
        <v>0</v>
      </c>
      <c r="G534" s="367"/>
      <c r="H534" s="73"/>
      <c r="I534" s="73"/>
      <c r="J534" s="73"/>
      <c r="K534" s="73"/>
    </row>
    <row r="535" spans="1:11" s="38" customFormat="1">
      <c r="A535" s="62">
        <v>5</v>
      </c>
      <c r="B535" s="63" t="s">
        <v>1260</v>
      </c>
      <c r="C535" s="73" t="s">
        <v>905</v>
      </c>
      <c r="D535" s="229">
        <v>42</v>
      </c>
      <c r="E535" s="48"/>
      <c r="F535" s="300">
        <f t="shared" si="54"/>
        <v>0</v>
      </c>
      <c r="G535" s="27"/>
      <c r="H535" s="48"/>
      <c r="I535" s="48"/>
      <c r="J535" s="48"/>
      <c r="K535" s="48"/>
    </row>
    <row r="536" spans="1:11" s="74" customFormat="1" ht="25.5">
      <c r="A536" s="73">
        <v>6</v>
      </c>
      <c r="B536" s="149" t="s">
        <v>1261</v>
      </c>
      <c r="C536" s="73" t="s">
        <v>844</v>
      </c>
      <c r="D536" s="230">
        <v>965</v>
      </c>
      <c r="E536" s="73"/>
      <c r="F536" s="300">
        <f t="shared" si="54"/>
        <v>0</v>
      </c>
      <c r="G536" s="367"/>
      <c r="H536" s="73"/>
      <c r="I536" s="73"/>
      <c r="J536" s="73"/>
      <c r="K536" s="73"/>
    </row>
    <row r="537" spans="1:11" s="53" customFormat="1">
      <c r="A537" s="12">
        <v>7</v>
      </c>
      <c r="B537" s="83" t="s">
        <v>1262</v>
      </c>
      <c r="C537" s="12" t="s">
        <v>844</v>
      </c>
      <c r="D537" s="173">
        <v>865</v>
      </c>
      <c r="E537" s="12"/>
      <c r="F537" s="300">
        <f t="shared" si="54"/>
        <v>0</v>
      </c>
      <c r="G537" s="356"/>
      <c r="H537" s="12"/>
      <c r="I537" s="12"/>
      <c r="J537" s="12"/>
      <c r="K537" s="12"/>
    </row>
    <row r="538" spans="1:11" s="72" customFormat="1" ht="25.5">
      <c r="A538" s="52">
        <v>8</v>
      </c>
      <c r="B538" s="97" t="s">
        <v>1263</v>
      </c>
      <c r="C538" s="52" t="s">
        <v>1264</v>
      </c>
      <c r="D538" s="208">
        <v>1</v>
      </c>
      <c r="E538" s="100"/>
      <c r="F538" s="300">
        <f t="shared" si="54"/>
        <v>0</v>
      </c>
      <c r="G538" s="366"/>
      <c r="H538" s="100"/>
      <c r="I538" s="100"/>
      <c r="J538" s="100"/>
      <c r="K538" s="100"/>
    </row>
    <row r="539" spans="1:11" s="72" customFormat="1">
      <c r="A539" s="71"/>
      <c r="B539" s="318" t="s">
        <v>1265</v>
      </c>
      <c r="C539" s="71"/>
      <c r="D539" s="227"/>
      <c r="E539" s="100"/>
      <c r="F539" s="100"/>
      <c r="G539" s="366"/>
      <c r="H539" s="100"/>
      <c r="I539" s="100"/>
      <c r="J539" s="100"/>
      <c r="K539" s="100"/>
    </row>
    <row r="540" spans="1:11" s="38" customFormat="1" ht="25.5">
      <c r="A540" s="62">
        <v>1</v>
      </c>
      <c r="B540" s="63" t="s">
        <v>1266</v>
      </c>
      <c r="C540" s="62" t="s">
        <v>907</v>
      </c>
      <c r="D540" s="228">
        <v>1</v>
      </c>
      <c r="E540" s="48"/>
      <c r="F540" s="300">
        <f t="shared" ref="F540:F550" si="55">E540*D540</f>
        <v>0</v>
      </c>
      <c r="G540" s="27"/>
      <c r="H540" s="48"/>
      <c r="I540" s="48"/>
      <c r="J540" s="48"/>
      <c r="K540" s="48"/>
    </row>
    <row r="541" spans="1:11" s="38" customFormat="1" ht="25.5">
      <c r="A541" s="62">
        <v>2</v>
      </c>
      <c r="B541" s="63" t="s">
        <v>1257</v>
      </c>
      <c r="C541" s="62" t="s">
        <v>907</v>
      </c>
      <c r="D541" s="228">
        <v>3</v>
      </c>
      <c r="E541" s="48"/>
      <c r="F541" s="300">
        <f t="shared" si="55"/>
        <v>0</v>
      </c>
      <c r="G541" s="27"/>
      <c r="H541" s="48"/>
      <c r="I541" s="48"/>
      <c r="J541" s="48"/>
      <c r="K541" s="48"/>
    </row>
    <row r="542" spans="1:11" s="38" customFormat="1">
      <c r="A542" s="62">
        <v>3</v>
      </c>
      <c r="B542" s="63" t="s">
        <v>1267</v>
      </c>
      <c r="C542" s="62" t="s">
        <v>905</v>
      </c>
      <c r="D542" s="228">
        <v>2</v>
      </c>
      <c r="E542" s="48"/>
      <c r="F542" s="300">
        <f t="shared" si="55"/>
        <v>0</v>
      </c>
      <c r="G542" s="27"/>
      <c r="H542" s="48"/>
      <c r="I542" s="48"/>
      <c r="J542" s="48"/>
      <c r="K542" s="48"/>
    </row>
    <row r="543" spans="1:11" s="53" customFormat="1" ht="25.5">
      <c r="A543" s="12">
        <v>4</v>
      </c>
      <c r="B543" s="83" t="s">
        <v>1268</v>
      </c>
      <c r="C543" s="12" t="s">
        <v>905</v>
      </c>
      <c r="D543" s="204">
        <v>1</v>
      </c>
      <c r="E543" s="12"/>
      <c r="F543" s="300">
        <f t="shared" si="55"/>
        <v>0</v>
      </c>
      <c r="G543" s="356"/>
      <c r="H543" s="12"/>
      <c r="I543" s="12"/>
      <c r="J543" s="12"/>
      <c r="K543" s="12"/>
    </row>
    <row r="544" spans="1:11" s="38" customFormat="1" ht="25.5">
      <c r="A544" s="62">
        <v>5</v>
      </c>
      <c r="B544" s="63" t="s">
        <v>1269</v>
      </c>
      <c r="C544" s="62" t="s">
        <v>907</v>
      </c>
      <c r="D544" s="228">
        <v>22</v>
      </c>
      <c r="E544" s="48"/>
      <c r="F544" s="300">
        <f t="shared" si="55"/>
        <v>0</v>
      </c>
      <c r="G544" s="27"/>
      <c r="H544" s="48"/>
      <c r="I544" s="48"/>
      <c r="J544" s="48"/>
      <c r="K544" s="48"/>
    </row>
    <row r="545" spans="1:11" s="38" customFormat="1" ht="25.5">
      <c r="A545" s="62">
        <v>6</v>
      </c>
      <c r="B545" s="63" t="s">
        <v>1270</v>
      </c>
      <c r="C545" s="62" t="s">
        <v>907</v>
      </c>
      <c r="D545" s="228">
        <v>10</v>
      </c>
      <c r="E545" s="48"/>
      <c r="F545" s="300">
        <f t="shared" si="55"/>
        <v>0</v>
      </c>
      <c r="G545" s="27"/>
      <c r="H545" s="48"/>
      <c r="I545" s="48"/>
      <c r="J545" s="48"/>
      <c r="K545" s="48"/>
    </row>
    <row r="546" spans="1:11" s="74" customFormat="1" ht="38.25">
      <c r="A546" s="73">
        <v>7</v>
      </c>
      <c r="B546" s="149" t="s">
        <v>1271</v>
      </c>
      <c r="C546" s="73" t="s">
        <v>844</v>
      </c>
      <c r="D546" s="230">
        <v>375</v>
      </c>
      <c r="E546" s="73"/>
      <c r="F546" s="300">
        <f t="shared" si="55"/>
        <v>0</v>
      </c>
      <c r="G546" s="367"/>
      <c r="H546" s="73"/>
      <c r="I546" s="73"/>
      <c r="J546" s="73"/>
      <c r="K546" s="73"/>
    </row>
    <row r="547" spans="1:11" s="74" customFormat="1" ht="38.25">
      <c r="A547" s="73">
        <v>8</v>
      </c>
      <c r="B547" s="149" t="s">
        <v>1272</v>
      </c>
      <c r="C547" s="73" t="s">
        <v>844</v>
      </c>
      <c r="D547" s="230">
        <v>230</v>
      </c>
      <c r="E547" s="73"/>
      <c r="F547" s="300">
        <f t="shared" si="55"/>
        <v>0</v>
      </c>
      <c r="G547" s="367"/>
      <c r="H547" s="73"/>
      <c r="I547" s="73"/>
      <c r="J547" s="73"/>
      <c r="K547" s="73"/>
    </row>
    <row r="548" spans="1:11" s="38" customFormat="1" ht="25.5">
      <c r="A548" s="62">
        <v>9</v>
      </c>
      <c r="B548" s="63" t="s">
        <v>1273</v>
      </c>
      <c r="C548" s="62" t="s">
        <v>907</v>
      </c>
      <c r="D548" s="228">
        <v>1</v>
      </c>
      <c r="E548" s="48"/>
      <c r="F548" s="300">
        <f t="shared" si="55"/>
        <v>0</v>
      </c>
      <c r="G548" s="27"/>
      <c r="H548" s="48"/>
      <c r="I548" s="48"/>
      <c r="J548" s="48"/>
      <c r="K548" s="48"/>
    </row>
    <row r="549" spans="1:11" s="53" customFormat="1">
      <c r="A549" s="12">
        <v>10</v>
      </c>
      <c r="B549" s="83" t="s">
        <v>1274</v>
      </c>
      <c r="C549" s="12" t="s">
        <v>844</v>
      </c>
      <c r="D549" s="173">
        <v>545</v>
      </c>
      <c r="E549" s="12"/>
      <c r="F549" s="300">
        <f t="shared" si="55"/>
        <v>0</v>
      </c>
      <c r="G549" s="356"/>
      <c r="H549" s="12"/>
      <c r="I549" s="12"/>
      <c r="J549" s="12"/>
      <c r="K549" s="12"/>
    </row>
    <row r="550" spans="1:11" s="72" customFormat="1" ht="25.5">
      <c r="A550" s="52">
        <v>11</v>
      </c>
      <c r="B550" s="97" t="s">
        <v>1263</v>
      </c>
      <c r="C550" s="52" t="s">
        <v>1264</v>
      </c>
      <c r="D550" s="208">
        <v>1</v>
      </c>
      <c r="E550" s="100"/>
      <c r="F550" s="300">
        <f t="shared" si="55"/>
        <v>0</v>
      </c>
      <c r="G550" s="366"/>
      <c r="H550" s="100"/>
      <c r="I550" s="100"/>
      <c r="J550" s="100"/>
      <c r="K550" s="100"/>
    </row>
    <row r="551" spans="1:11" s="72" customFormat="1">
      <c r="A551" s="71"/>
      <c r="B551" s="318" t="s">
        <v>1275</v>
      </c>
      <c r="C551" s="71"/>
      <c r="D551" s="227"/>
      <c r="E551" s="100"/>
      <c r="F551" s="100"/>
      <c r="G551" s="366"/>
      <c r="H551" s="100"/>
      <c r="I551" s="100"/>
      <c r="J551" s="100"/>
      <c r="K551" s="100"/>
    </row>
    <row r="552" spans="1:11" s="72" customFormat="1">
      <c r="A552" s="52">
        <v>1</v>
      </c>
      <c r="B552" s="97" t="s">
        <v>1276</v>
      </c>
      <c r="C552" s="52" t="s">
        <v>905</v>
      </c>
      <c r="D552" s="208">
        <v>1</v>
      </c>
      <c r="E552" s="100"/>
      <c r="F552" s="300">
        <f t="shared" ref="F552:F565" si="56">E552*D552</f>
        <v>0</v>
      </c>
      <c r="G552" s="366"/>
      <c r="H552" s="100"/>
      <c r="I552" s="100"/>
      <c r="J552" s="100"/>
      <c r="K552" s="100"/>
    </row>
    <row r="553" spans="1:11" s="53" customFormat="1" ht="25.5">
      <c r="A553" s="12">
        <v>2</v>
      </c>
      <c r="B553" s="83" t="s">
        <v>1277</v>
      </c>
      <c r="C553" s="12" t="s">
        <v>905</v>
      </c>
      <c r="D553" s="204">
        <v>2</v>
      </c>
      <c r="E553" s="12"/>
      <c r="F553" s="300">
        <f t="shared" si="56"/>
        <v>0</v>
      </c>
      <c r="G553" s="356"/>
      <c r="H553" s="12"/>
      <c r="I553" s="12"/>
      <c r="J553" s="12"/>
      <c r="K553" s="12"/>
    </row>
    <row r="554" spans="1:11" s="72" customFormat="1" ht="25.5">
      <c r="A554" s="52">
        <v>3</v>
      </c>
      <c r="B554" s="97" t="s">
        <v>1278</v>
      </c>
      <c r="C554" s="52" t="s">
        <v>905</v>
      </c>
      <c r="D554" s="208">
        <v>182</v>
      </c>
      <c r="E554" s="100"/>
      <c r="F554" s="300">
        <f t="shared" si="56"/>
        <v>0</v>
      </c>
      <c r="G554" s="366"/>
      <c r="H554" s="100"/>
      <c r="I554" s="100"/>
      <c r="J554" s="100"/>
      <c r="K554" s="100"/>
    </row>
    <row r="555" spans="1:11" s="72" customFormat="1">
      <c r="A555" s="52">
        <v>4</v>
      </c>
      <c r="B555" s="97" t="s">
        <v>1279</v>
      </c>
      <c r="C555" s="52" t="s">
        <v>905</v>
      </c>
      <c r="D555" s="208">
        <v>1</v>
      </c>
      <c r="E555" s="100"/>
      <c r="F555" s="300">
        <f t="shared" si="56"/>
        <v>0</v>
      </c>
      <c r="G555" s="366"/>
      <c r="H555" s="100"/>
      <c r="I555" s="100"/>
      <c r="J555" s="100"/>
      <c r="K555" s="100"/>
    </row>
    <row r="556" spans="1:11" s="72" customFormat="1">
      <c r="A556" s="52">
        <v>5</v>
      </c>
      <c r="B556" s="97" t="s">
        <v>1280</v>
      </c>
      <c r="C556" s="52" t="s">
        <v>905</v>
      </c>
      <c r="D556" s="208">
        <v>1</v>
      </c>
      <c r="E556" s="100"/>
      <c r="F556" s="300">
        <f t="shared" si="56"/>
        <v>0</v>
      </c>
      <c r="G556" s="366"/>
      <c r="H556" s="100"/>
      <c r="I556" s="100"/>
      <c r="J556" s="100"/>
      <c r="K556" s="100"/>
    </row>
    <row r="557" spans="1:11" s="72" customFormat="1" ht="25.5">
      <c r="A557" s="52">
        <v>6</v>
      </c>
      <c r="B557" s="97" t="s">
        <v>1281</v>
      </c>
      <c r="C557" s="52" t="s">
        <v>905</v>
      </c>
      <c r="D557" s="208">
        <v>2</v>
      </c>
      <c r="E557" s="100"/>
      <c r="F557" s="300">
        <f t="shared" si="56"/>
        <v>0</v>
      </c>
      <c r="G557" s="366"/>
      <c r="H557" s="100"/>
      <c r="I557" s="100"/>
      <c r="J557" s="100"/>
      <c r="K557" s="100"/>
    </row>
    <row r="558" spans="1:11" s="72" customFormat="1">
      <c r="A558" s="52">
        <v>7</v>
      </c>
      <c r="B558" s="97" t="s">
        <v>1282</v>
      </c>
      <c r="C558" s="52" t="s">
        <v>905</v>
      </c>
      <c r="D558" s="208">
        <v>12</v>
      </c>
      <c r="E558" s="100"/>
      <c r="F558" s="300">
        <f t="shared" si="56"/>
        <v>0</v>
      </c>
      <c r="G558" s="366"/>
      <c r="H558" s="100"/>
      <c r="I558" s="100"/>
      <c r="J558" s="100"/>
      <c r="K558" s="100"/>
    </row>
    <row r="559" spans="1:11" s="72" customFormat="1" ht="25.5">
      <c r="A559" s="52">
        <v>8</v>
      </c>
      <c r="B559" s="97" t="s">
        <v>1283</v>
      </c>
      <c r="C559" s="52" t="s">
        <v>905</v>
      </c>
      <c r="D559" s="208">
        <v>1</v>
      </c>
      <c r="E559" s="100"/>
      <c r="F559" s="300">
        <f t="shared" si="56"/>
        <v>0</v>
      </c>
      <c r="G559" s="366"/>
      <c r="H559" s="100"/>
      <c r="I559" s="100"/>
      <c r="J559" s="100"/>
      <c r="K559" s="100"/>
    </row>
    <row r="560" spans="1:11" s="72" customFormat="1" ht="25.5">
      <c r="A560" s="52">
        <v>9</v>
      </c>
      <c r="B560" s="97" t="s">
        <v>1284</v>
      </c>
      <c r="C560" s="52" t="s">
        <v>905</v>
      </c>
      <c r="D560" s="208">
        <v>8</v>
      </c>
      <c r="E560" s="100"/>
      <c r="F560" s="300">
        <f t="shared" si="56"/>
        <v>0</v>
      </c>
      <c r="G560" s="366"/>
      <c r="H560" s="100"/>
      <c r="I560" s="100"/>
      <c r="J560" s="100"/>
      <c r="K560" s="100"/>
    </row>
    <row r="561" spans="1:11" s="74" customFormat="1" ht="38.25">
      <c r="A561" s="73">
        <v>10</v>
      </c>
      <c r="B561" s="149" t="s">
        <v>1285</v>
      </c>
      <c r="C561" s="73" t="s">
        <v>844</v>
      </c>
      <c r="D561" s="230">
        <v>775</v>
      </c>
      <c r="E561" s="73"/>
      <c r="F561" s="300">
        <f t="shared" si="56"/>
        <v>0</v>
      </c>
      <c r="G561" s="367"/>
      <c r="H561" s="73"/>
      <c r="I561" s="73"/>
      <c r="J561" s="73"/>
      <c r="K561" s="73"/>
    </row>
    <row r="562" spans="1:11" s="74" customFormat="1" ht="38.25">
      <c r="A562" s="73">
        <v>11</v>
      </c>
      <c r="B562" s="149" t="s">
        <v>1286</v>
      </c>
      <c r="C562" s="73" t="s">
        <v>844</v>
      </c>
      <c r="D562" s="230">
        <v>285</v>
      </c>
      <c r="E562" s="73"/>
      <c r="F562" s="300">
        <f t="shared" si="56"/>
        <v>0</v>
      </c>
      <c r="G562" s="367"/>
      <c r="H562" s="73"/>
      <c r="I562" s="73"/>
      <c r="J562" s="73"/>
      <c r="K562" s="73"/>
    </row>
    <row r="563" spans="1:11" s="53" customFormat="1">
      <c r="A563" s="12">
        <v>12</v>
      </c>
      <c r="B563" s="83" t="s">
        <v>1274</v>
      </c>
      <c r="C563" s="12" t="s">
        <v>844</v>
      </c>
      <c r="D563" s="173">
        <v>950</v>
      </c>
      <c r="E563" s="12"/>
      <c r="F563" s="300">
        <f t="shared" si="56"/>
        <v>0</v>
      </c>
      <c r="G563" s="356"/>
      <c r="H563" s="12"/>
      <c r="I563" s="12"/>
      <c r="J563" s="12"/>
      <c r="K563" s="12"/>
    </row>
    <row r="564" spans="1:11" s="72" customFormat="1" ht="25.5">
      <c r="A564" s="52">
        <v>13</v>
      </c>
      <c r="B564" s="97" t="s">
        <v>1263</v>
      </c>
      <c r="C564" s="52" t="s">
        <v>1264</v>
      </c>
      <c r="D564" s="208">
        <v>1</v>
      </c>
      <c r="E564" s="100"/>
      <c r="F564" s="300">
        <f t="shared" si="56"/>
        <v>0</v>
      </c>
      <c r="G564" s="366"/>
      <c r="H564" s="100"/>
      <c r="I564" s="100"/>
      <c r="J564" s="100"/>
      <c r="K564" s="100"/>
    </row>
    <row r="565" spans="1:11" s="72" customFormat="1" ht="25.5">
      <c r="A565" s="52">
        <v>14</v>
      </c>
      <c r="B565" s="97" t="s">
        <v>1287</v>
      </c>
      <c r="C565" s="52" t="s">
        <v>1264</v>
      </c>
      <c r="D565" s="208">
        <v>1</v>
      </c>
      <c r="E565" s="100"/>
      <c r="F565" s="300">
        <f t="shared" si="56"/>
        <v>0</v>
      </c>
      <c r="G565" s="366"/>
      <c r="H565" s="100"/>
      <c r="I565" s="100"/>
      <c r="J565" s="100"/>
      <c r="K565" s="100"/>
    </row>
    <row r="566" spans="1:11" s="23" customFormat="1" ht="25.5">
      <c r="A566" s="296"/>
      <c r="B566" s="297" t="s">
        <v>1288</v>
      </c>
      <c r="C566" s="296"/>
      <c r="D566" s="298"/>
      <c r="E566" s="328"/>
      <c r="F566" s="328">
        <f>SUM(F531:F565)</f>
        <v>0</v>
      </c>
      <c r="G566" s="365">
        <v>1.8149999999999999</v>
      </c>
      <c r="H566" s="365">
        <f>G566*0.9</f>
        <v>1.6335</v>
      </c>
      <c r="I566" s="365">
        <f>G566*1.1</f>
        <v>1.9965000000000002</v>
      </c>
      <c r="J566" s="365" t="e">
        <f>+F566*1.03*1.2/$F$896*100</f>
        <v>#DIV/0!</v>
      </c>
      <c r="K566" s="365" t="e">
        <f>IF(AND(ROUND(J566,3)&lt;=ROUND(I566,3),ROUND(J566,3)&gt;=ROUND(H566,3)),"соответствует","не соответствует")</f>
        <v>#DIV/0!</v>
      </c>
    </row>
    <row r="567" spans="1:11">
      <c r="A567" s="117"/>
      <c r="B567" s="146" t="s">
        <v>1289</v>
      </c>
      <c r="C567" s="146"/>
      <c r="D567" s="164"/>
      <c r="E567" s="326"/>
      <c r="F567" s="326"/>
      <c r="G567" s="357"/>
      <c r="H567" s="117"/>
      <c r="I567" s="117"/>
      <c r="J567" s="117"/>
      <c r="K567" s="117"/>
    </row>
    <row r="568" spans="1:11">
      <c r="A568" s="161"/>
      <c r="B568" s="160" t="s">
        <v>1290</v>
      </c>
      <c r="C568" s="161"/>
      <c r="D568" s="231"/>
      <c r="E568" s="327"/>
      <c r="F568" s="327"/>
      <c r="G568" s="360"/>
      <c r="H568" s="161"/>
      <c r="I568" s="161"/>
      <c r="J568" s="161"/>
      <c r="K568" s="161"/>
    </row>
    <row r="569" spans="1:11" s="72" customFormat="1">
      <c r="A569" s="100"/>
      <c r="B569" s="160" t="s">
        <v>784</v>
      </c>
      <c r="C569" s="100"/>
      <c r="D569" s="232"/>
      <c r="E569" s="100"/>
      <c r="F569" s="100"/>
      <c r="G569" s="366"/>
      <c r="H569" s="100"/>
      <c r="I569" s="100"/>
      <c r="J569" s="100"/>
      <c r="K569" s="100"/>
    </row>
    <row r="570" spans="1:11" s="13" customFormat="1">
      <c r="A570" s="12">
        <v>1</v>
      </c>
      <c r="B570" s="83" t="s">
        <v>1291</v>
      </c>
      <c r="C570" s="12" t="s">
        <v>786</v>
      </c>
      <c r="D570" s="173">
        <v>2.5</v>
      </c>
      <c r="E570" s="301"/>
      <c r="F570" s="300">
        <f>E570*D570</f>
        <v>0</v>
      </c>
      <c r="G570" s="334"/>
      <c r="H570" s="271"/>
      <c r="I570" s="271"/>
      <c r="J570" s="271"/>
      <c r="K570" s="271"/>
    </row>
    <row r="571" spans="1:11" s="76" customFormat="1">
      <c r="A571" s="75"/>
      <c r="B571" s="319" t="s">
        <v>1292</v>
      </c>
      <c r="C571" s="75"/>
      <c r="D571" s="233"/>
      <c r="E571" s="75"/>
      <c r="F571" s="75"/>
      <c r="G571" s="368"/>
      <c r="H571" s="75"/>
      <c r="I571" s="75"/>
      <c r="J571" s="75"/>
      <c r="K571" s="75"/>
    </row>
    <row r="572" spans="1:11" s="15" customFormat="1" ht="25.5">
      <c r="A572" s="14">
        <v>1</v>
      </c>
      <c r="B572" s="130" t="s">
        <v>1293</v>
      </c>
      <c r="C572" s="14" t="s">
        <v>786</v>
      </c>
      <c r="D572" s="174">
        <v>1.1000000000000001</v>
      </c>
      <c r="E572" s="14"/>
      <c r="F572" s="300">
        <f t="shared" ref="F572:F574" si="57">E572*D572</f>
        <v>0</v>
      </c>
      <c r="G572" s="335"/>
      <c r="H572" s="14"/>
      <c r="I572" s="14"/>
      <c r="J572" s="14"/>
      <c r="K572" s="14"/>
    </row>
    <row r="573" spans="1:11" s="21" customFormat="1" ht="25.5">
      <c r="A573" s="20">
        <v>2</v>
      </c>
      <c r="B573" s="133" t="s">
        <v>1294</v>
      </c>
      <c r="C573" s="20" t="s">
        <v>786</v>
      </c>
      <c r="D573" s="180">
        <v>1.32</v>
      </c>
      <c r="E573" s="306"/>
      <c r="F573" s="300">
        <f t="shared" si="57"/>
        <v>0</v>
      </c>
      <c r="G573" s="341"/>
      <c r="H573" s="273"/>
      <c r="I573" s="273"/>
      <c r="J573" s="273"/>
      <c r="K573" s="273"/>
    </row>
    <row r="574" spans="1:11" s="23" customFormat="1">
      <c r="A574" s="22">
        <v>3</v>
      </c>
      <c r="B574" s="29" t="s">
        <v>1295</v>
      </c>
      <c r="C574" s="22" t="s">
        <v>1001</v>
      </c>
      <c r="D574" s="173">
        <v>43.08</v>
      </c>
      <c r="E574" s="277"/>
      <c r="F574" s="300">
        <f t="shared" si="57"/>
        <v>0</v>
      </c>
      <c r="G574" s="342"/>
      <c r="H574" s="274"/>
      <c r="I574" s="274"/>
      <c r="J574" s="274"/>
      <c r="K574" s="274"/>
    </row>
    <row r="575" spans="1:11" s="15" customFormat="1">
      <c r="A575" s="14"/>
      <c r="B575" s="319" t="s">
        <v>917</v>
      </c>
      <c r="C575" s="75"/>
      <c r="D575" s="233"/>
      <c r="E575" s="14"/>
      <c r="F575" s="14"/>
      <c r="G575" s="335"/>
      <c r="H575" s="14"/>
      <c r="I575" s="14"/>
      <c r="J575" s="14"/>
      <c r="K575" s="14"/>
    </row>
    <row r="576" spans="1:11" s="78" customFormat="1" ht="25.5">
      <c r="A576" s="77">
        <v>1</v>
      </c>
      <c r="B576" s="150" t="s">
        <v>1296</v>
      </c>
      <c r="C576" s="77" t="s">
        <v>794</v>
      </c>
      <c r="D576" s="234">
        <v>0.71808000000000005</v>
      </c>
      <c r="E576" s="312"/>
      <c r="F576" s="300">
        <f t="shared" ref="F576:F585" si="58">E576*D576</f>
        <v>0</v>
      </c>
      <c r="G576" s="369"/>
      <c r="H576" s="283"/>
      <c r="I576" s="283"/>
      <c r="J576" s="283"/>
      <c r="K576" s="283"/>
    </row>
    <row r="577" spans="1:230" s="78" customFormat="1" ht="25.5">
      <c r="A577" s="77">
        <v>2</v>
      </c>
      <c r="B577" s="150" t="s">
        <v>1297</v>
      </c>
      <c r="C577" s="77" t="s">
        <v>794</v>
      </c>
      <c r="D577" s="234">
        <v>0.55482000000000009</v>
      </c>
      <c r="E577" s="312"/>
      <c r="F577" s="300">
        <f t="shared" si="58"/>
        <v>0</v>
      </c>
      <c r="G577" s="369"/>
      <c r="H577" s="283"/>
      <c r="I577" s="283"/>
      <c r="J577" s="283"/>
      <c r="K577" s="283"/>
    </row>
    <row r="578" spans="1:230" s="11" customFormat="1" ht="25.5">
      <c r="A578" s="10">
        <v>3</v>
      </c>
      <c r="B578" s="129" t="s">
        <v>1298</v>
      </c>
      <c r="C578" s="10" t="s">
        <v>794</v>
      </c>
      <c r="D578" s="185">
        <v>0.41792900000000005</v>
      </c>
      <c r="E578" s="300"/>
      <c r="F578" s="300">
        <f t="shared" si="58"/>
        <v>0</v>
      </c>
      <c r="G578" s="333"/>
      <c r="H578" s="107"/>
      <c r="I578" s="107"/>
      <c r="J578" s="107"/>
      <c r="K578" s="107"/>
    </row>
    <row r="579" spans="1:230" s="23" customFormat="1">
      <c r="A579" s="22">
        <v>4</v>
      </c>
      <c r="B579" s="29" t="s">
        <v>1299</v>
      </c>
      <c r="C579" s="22" t="s">
        <v>1001</v>
      </c>
      <c r="D579" s="173">
        <v>2.2000000000000002</v>
      </c>
      <c r="E579" s="277"/>
      <c r="F579" s="300">
        <f t="shared" si="58"/>
        <v>0</v>
      </c>
      <c r="G579" s="342"/>
      <c r="H579" s="274"/>
      <c r="I579" s="274"/>
      <c r="J579" s="274"/>
      <c r="K579" s="274"/>
    </row>
    <row r="580" spans="1:230" s="80" customFormat="1" ht="25.5">
      <c r="A580" s="79">
        <v>5</v>
      </c>
      <c r="B580" s="151" t="s">
        <v>1300</v>
      </c>
      <c r="C580" s="79" t="s">
        <v>802</v>
      </c>
      <c r="D580" s="235">
        <v>85.4</v>
      </c>
      <c r="E580" s="313"/>
      <c r="F580" s="300">
        <f t="shared" si="58"/>
        <v>0</v>
      </c>
      <c r="G580" s="370"/>
      <c r="H580" s="284"/>
      <c r="I580" s="284"/>
      <c r="J580" s="284"/>
      <c r="K580" s="284"/>
    </row>
    <row r="581" spans="1:230" s="47" customFormat="1" ht="38.25">
      <c r="A581" s="46">
        <v>6</v>
      </c>
      <c r="B581" s="137" t="s">
        <v>1301</v>
      </c>
      <c r="C581" s="46" t="s">
        <v>802</v>
      </c>
      <c r="D581" s="200">
        <v>4.2</v>
      </c>
      <c r="E581" s="311"/>
      <c r="F581" s="300">
        <f t="shared" si="58"/>
        <v>0</v>
      </c>
      <c r="G581" s="350"/>
      <c r="H581" s="280"/>
      <c r="I581" s="280"/>
      <c r="J581" s="280"/>
      <c r="K581" s="280"/>
    </row>
    <row r="582" spans="1:230" s="47" customFormat="1">
      <c r="A582" s="46">
        <v>7</v>
      </c>
      <c r="B582" s="137" t="s">
        <v>1302</v>
      </c>
      <c r="C582" s="46" t="s">
        <v>905</v>
      </c>
      <c r="D582" s="236">
        <v>2</v>
      </c>
      <c r="E582" s="311"/>
      <c r="F582" s="300">
        <f t="shared" si="58"/>
        <v>0</v>
      </c>
      <c r="G582" s="350"/>
      <c r="H582" s="280"/>
      <c r="I582" s="280"/>
      <c r="J582" s="280"/>
      <c r="K582" s="280"/>
    </row>
    <row r="583" spans="1:230" s="47" customFormat="1">
      <c r="A583" s="46">
        <v>8</v>
      </c>
      <c r="B583" s="137" t="s">
        <v>1303</v>
      </c>
      <c r="C583" s="46" t="s">
        <v>905</v>
      </c>
      <c r="D583" s="236">
        <v>4</v>
      </c>
      <c r="E583" s="311"/>
      <c r="F583" s="300">
        <f t="shared" si="58"/>
        <v>0</v>
      </c>
      <c r="G583" s="350"/>
      <c r="H583" s="280"/>
      <c r="I583" s="280"/>
      <c r="J583" s="280"/>
      <c r="K583" s="280"/>
    </row>
    <row r="584" spans="1:230" s="47" customFormat="1" ht="25.5">
      <c r="A584" s="46">
        <v>9</v>
      </c>
      <c r="B584" s="137" t="s">
        <v>1304</v>
      </c>
      <c r="C584" s="46" t="s">
        <v>844</v>
      </c>
      <c r="D584" s="200">
        <v>6.2</v>
      </c>
      <c r="E584" s="311"/>
      <c r="F584" s="300">
        <f t="shared" si="58"/>
        <v>0</v>
      </c>
      <c r="G584" s="350"/>
      <c r="H584" s="280"/>
      <c r="I584" s="280"/>
      <c r="J584" s="280"/>
      <c r="K584" s="280"/>
    </row>
    <row r="585" spans="1:230" s="80" customFormat="1" ht="38.25">
      <c r="A585" s="79">
        <v>10</v>
      </c>
      <c r="B585" s="151" t="s">
        <v>1305</v>
      </c>
      <c r="C585" s="79" t="s">
        <v>802</v>
      </c>
      <c r="D585" s="235">
        <v>93.26</v>
      </c>
      <c r="E585" s="313"/>
      <c r="F585" s="300">
        <f t="shared" si="58"/>
        <v>0</v>
      </c>
      <c r="G585" s="370"/>
      <c r="H585" s="284"/>
      <c r="I585" s="284"/>
      <c r="J585" s="284"/>
      <c r="K585" s="284"/>
    </row>
    <row r="586" spans="1:230" s="31" customFormat="1">
      <c r="A586" s="35"/>
      <c r="B586" s="315" t="s">
        <v>864</v>
      </c>
      <c r="C586" s="35"/>
      <c r="D586" s="189"/>
      <c r="E586" s="275"/>
      <c r="F586" s="275"/>
      <c r="G586" s="344"/>
      <c r="H586" s="275"/>
      <c r="I586" s="275"/>
      <c r="J586" s="275"/>
      <c r="K586" s="275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  <c r="BK586" s="30"/>
      <c r="BL586" s="30"/>
      <c r="BM586" s="30"/>
      <c r="BN586" s="30"/>
      <c r="BO586" s="30"/>
      <c r="BP586" s="30"/>
      <c r="BQ586" s="30"/>
      <c r="BR586" s="30"/>
      <c r="BS586" s="30"/>
      <c r="BT586" s="30"/>
      <c r="BU586" s="30"/>
      <c r="BV586" s="30"/>
      <c r="BW586" s="30"/>
      <c r="BX586" s="30"/>
      <c r="BY586" s="30"/>
      <c r="BZ586" s="30"/>
      <c r="CA586" s="30"/>
      <c r="CB586" s="30"/>
      <c r="CC586" s="30"/>
      <c r="CD586" s="30"/>
      <c r="CE586" s="30"/>
      <c r="CF586" s="30"/>
      <c r="CG586" s="30"/>
      <c r="CH586" s="30"/>
      <c r="CI586" s="30"/>
      <c r="CJ586" s="30"/>
      <c r="CK586" s="30"/>
      <c r="CL586" s="30"/>
      <c r="CM586" s="30"/>
      <c r="CN586" s="30"/>
      <c r="CO586" s="30"/>
      <c r="CP586" s="30"/>
      <c r="CQ586" s="30"/>
      <c r="CR586" s="30"/>
      <c r="CS586" s="30"/>
      <c r="CT586" s="30"/>
      <c r="CU586" s="30"/>
      <c r="CV586" s="30"/>
      <c r="CW586" s="30"/>
      <c r="CX586" s="30"/>
      <c r="CY586" s="30"/>
      <c r="CZ586" s="30"/>
      <c r="DA586" s="30"/>
      <c r="DB586" s="30"/>
      <c r="DC586" s="30"/>
      <c r="DD586" s="30"/>
      <c r="DE586" s="30"/>
      <c r="DF586" s="30"/>
      <c r="DG586" s="30"/>
      <c r="DH586" s="30"/>
      <c r="DI586" s="30"/>
      <c r="DJ586" s="30"/>
      <c r="DK586" s="30"/>
      <c r="DL586" s="30"/>
      <c r="DM586" s="30"/>
      <c r="DN586" s="30"/>
      <c r="DO586" s="30"/>
      <c r="DP586" s="30"/>
      <c r="DQ586" s="30"/>
      <c r="DR586" s="30"/>
      <c r="DS586" s="30"/>
      <c r="DT586" s="30"/>
      <c r="DU586" s="30"/>
      <c r="DV586" s="30"/>
      <c r="DW586" s="30"/>
      <c r="DX586" s="30"/>
      <c r="DY586" s="30"/>
      <c r="DZ586" s="30"/>
      <c r="EA586" s="30"/>
      <c r="EB586" s="30"/>
      <c r="EC586" s="30"/>
      <c r="ED586" s="30"/>
      <c r="EE586" s="30"/>
      <c r="EF586" s="30"/>
      <c r="EG586" s="30"/>
      <c r="EH586" s="30"/>
      <c r="EI586" s="30"/>
      <c r="EJ586" s="30"/>
      <c r="EK586" s="30"/>
      <c r="EL586" s="30"/>
      <c r="EM586" s="30"/>
      <c r="EN586" s="30"/>
      <c r="EO586" s="30"/>
      <c r="EP586" s="30"/>
      <c r="EQ586" s="30"/>
      <c r="ER586" s="30"/>
      <c r="ES586" s="30"/>
      <c r="ET586" s="30"/>
      <c r="EU586" s="30"/>
      <c r="EV586" s="30"/>
      <c r="EW586" s="30"/>
      <c r="EX586" s="30"/>
      <c r="EY586" s="30"/>
      <c r="EZ586" s="30"/>
      <c r="FA586" s="30"/>
      <c r="FB586" s="30"/>
      <c r="FC586" s="30"/>
      <c r="FD586" s="30"/>
      <c r="FE586" s="30"/>
      <c r="FF586" s="30"/>
      <c r="FG586" s="30"/>
      <c r="FH586" s="30"/>
      <c r="FI586" s="30"/>
      <c r="FJ586" s="30"/>
      <c r="FK586" s="30"/>
      <c r="FL586" s="30"/>
      <c r="FM586" s="30"/>
      <c r="FN586" s="30"/>
      <c r="FO586" s="30"/>
      <c r="FP586" s="30"/>
      <c r="FQ586" s="30"/>
      <c r="FR586" s="30"/>
      <c r="FS586" s="30"/>
      <c r="FT586" s="30"/>
      <c r="FU586" s="30"/>
      <c r="FV586" s="30"/>
      <c r="FW586" s="30"/>
      <c r="FX586" s="30"/>
      <c r="FY586" s="30"/>
      <c r="FZ586" s="30"/>
      <c r="GA586" s="30"/>
      <c r="GB586" s="30"/>
      <c r="GC586" s="30"/>
      <c r="GD586" s="30"/>
      <c r="GE586" s="30"/>
      <c r="GF586" s="30"/>
      <c r="GG586" s="30"/>
      <c r="GH586" s="30"/>
      <c r="GI586" s="30"/>
      <c r="GJ586" s="30"/>
      <c r="GK586" s="30"/>
      <c r="GL586" s="30"/>
      <c r="GM586" s="30"/>
      <c r="GN586" s="30"/>
      <c r="GO586" s="30"/>
      <c r="GP586" s="30"/>
      <c r="GQ586" s="30"/>
      <c r="GR586" s="30"/>
      <c r="GS586" s="30"/>
      <c r="GT586" s="30"/>
      <c r="GU586" s="30"/>
      <c r="GV586" s="30"/>
      <c r="GW586" s="30"/>
      <c r="GX586" s="30"/>
      <c r="GY586" s="30"/>
      <c r="GZ586" s="30"/>
      <c r="HA586" s="30"/>
      <c r="HB586" s="30"/>
      <c r="HC586" s="30"/>
      <c r="HD586" s="30"/>
      <c r="HE586" s="30"/>
      <c r="HF586" s="30"/>
      <c r="HG586" s="30"/>
      <c r="HH586" s="30"/>
      <c r="HI586" s="30"/>
      <c r="HJ586" s="30"/>
      <c r="HK586" s="30"/>
      <c r="HL586" s="30"/>
      <c r="HM586" s="30"/>
      <c r="HN586" s="30"/>
      <c r="HO586" s="30"/>
      <c r="HP586" s="30"/>
      <c r="HQ586" s="30"/>
      <c r="HR586" s="30"/>
      <c r="HS586" s="30"/>
      <c r="HT586" s="30"/>
      <c r="HU586" s="30"/>
      <c r="HV586" s="30"/>
    </row>
    <row r="587" spans="1:230" s="11" customFormat="1" ht="25.5">
      <c r="A587" s="10">
        <v>1</v>
      </c>
      <c r="B587" s="129" t="s">
        <v>1306</v>
      </c>
      <c r="C587" s="10" t="s">
        <v>802</v>
      </c>
      <c r="D587" s="172">
        <v>74.599999999999994</v>
      </c>
      <c r="E587" s="300"/>
      <c r="F587" s="300">
        <f t="shared" ref="F587:F592" si="59">E587*D587</f>
        <v>0</v>
      </c>
      <c r="G587" s="333"/>
      <c r="H587" s="107"/>
      <c r="I587" s="107"/>
      <c r="J587" s="107"/>
      <c r="K587" s="107"/>
    </row>
    <row r="588" spans="1:230" s="13" customFormat="1" ht="25.5">
      <c r="A588" s="12">
        <v>2</v>
      </c>
      <c r="B588" s="83" t="s">
        <v>1307</v>
      </c>
      <c r="C588" s="12" t="s">
        <v>786</v>
      </c>
      <c r="D588" s="173">
        <v>4.4759999999999991</v>
      </c>
      <c r="E588" s="301"/>
      <c r="F588" s="300">
        <f t="shared" si="59"/>
        <v>0</v>
      </c>
      <c r="G588" s="334"/>
      <c r="H588" s="271"/>
      <c r="I588" s="271"/>
      <c r="J588" s="271"/>
      <c r="K588" s="271"/>
    </row>
    <row r="589" spans="1:230" s="11" customFormat="1" ht="25.5">
      <c r="A589" s="10">
        <v>3</v>
      </c>
      <c r="B589" s="129" t="s">
        <v>1308</v>
      </c>
      <c r="C589" s="10" t="s">
        <v>802</v>
      </c>
      <c r="D589" s="172">
        <v>74.599999999999994</v>
      </c>
      <c r="E589" s="300"/>
      <c r="F589" s="300">
        <f t="shared" si="59"/>
        <v>0</v>
      </c>
      <c r="G589" s="333"/>
      <c r="H589" s="107"/>
      <c r="I589" s="107"/>
      <c r="J589" s="107"/>
      <c r="K589" s="107"/>
    </row>
    <row r="590" spans="1:230" s="53" customFormat="1">
      <c r="A590" s="12">
        <v>4</v>
      </c>
      <c r="B590" s="83" t="s">
        <v>1309</v>
      </c>
      <c r="C590" s="12" t="s">
        <v>802</v>
      </c>
      <c r="D590" s="185">
        <v>3.73</v>
      </c>
      <c r="E590" s="12"/>
      <c r="F590" s="300">
        <f t="shared" si="59"/>
        <v>0</v>
      </c>
      <c r="G590" s="356"/>
      <c r="H590" s="12"/>
      <c r="I590" s="12"/>
      <c r="J590" s="12"/>
      <c r="K590" s="12"/>
    </row>
    <row r="591" spans="1:230" s="53" customFormat="1" ht="25.5">
      <c r="A591" s="12">
        <v>5</v>
      </c>
      <c r="B591" s="83" t="s">
        <v>1310</v>
      </c>
      <c r="C591" s="12" t="s">
        <v>0</v>
      </c>
      <c r="D591" s="185">
        <f>74.6*4.12/1000</f>
        <v>0.30735199999999996</v>
      </c>
      <c r="E591" s="12"/>
      <c r="F591" s="300">
        <f t="shared" si="59"/>
        <v>0</v>
      </c>
      <c r="G591" s="356"/>
      <c r="H591" s="12"/>
      <c r="I591" s="12"/>
      <c r="J591" s="12"/>
      <c r="K591" s="12"/>
    </row>
    <row r="592" spans="1:230" s="53" customFormat="1" ht="25.5">
      <c r="A592" s="12">
        <v>6</v>
      </c>
      <c r="B592" s="83" t="s">
        <v>1311</v>
      </c>
      <c r="C592" s="12" t="s">
        <v>802</v>
      </c>
      <c r="D592" s="173">
        <v>74.599999999999994</v>
      </c>
      <c r="E592" s="12"/>
      <c r="F592" s="300">
        <f t="shared" si="59"/>
        <v>0</v>
      </c>
      <c r="G592" s="356"/>
      <c r="H592" s="12"/>
      <c r="I592" s="12"/>
      <c r="J592" s="12"/>
      <c r="K592" s="12"/>
    </row>
    <row r="593" spans="1:11" s="41" customFormat="1">
      <c r="A593" s="39"/>
      <c r="B593" s="152" t="s">
        <v>1312</v>
      </c>
      <c r="C593" s="39"/>
      <c r="D593" s="196"/>
      <c r="E593" s="39"/>
      <c r="F593" s="39"/>
      <c r="G593" s="348"/>
      <c r="H593" s="39"/>
      <c r="I593" s="39"/>
      <c r="J593" s="39"/>
      <c r="K593" s="39"/>
    </row>
    <row r="594" spans="1:11" s="78" customFormat="1" ht="25.5">
      <c r="A594" s="77">
        <v>1</v>
      </c>
      <c r="B594" s="150" t="s">
        <v>1313</v>
      </c>
      <c r="C594" s="77" t="s">
        <v>794</v>
      </c>
      <c r="D594" s="237">
        <v>0.57711000000000001</v>
      </c>
      <c r="E594" s="312"/>
      <c r="F594" s="300">
        <f t="shared" ref="F594:F596" si="60">E594*D594</f>
        <v>0</v>
      </c>
      <c r="G594" s="369"/>
      <c r="H594" s="283"/>
      <c r="I594" s="283"/>
      <c r="J594" s="283"/>
      <c r="K594" s="283"/>
    </row>
    <row r="595" spans="1:11" s="78" customFormat="1">
      <c r="A595" s="77">
        <v>2</v>
      </c>
      <c r="B595" s="150" t="s">
        <v>1314</v>
      </c>
      <c r="C595" s="77" t="s">
        <v>794</v>
      </c>
      <c r="D595" s="237">
        <v>0.87560000000000004</v>
      </c>
      <c r="E595" s="312"/>
      <c r="F595" s="300">
        <f t="shared" si="60"/>
        <v>0</v>
      </c>
      <c r="G595" s="369"/>
      <c r="H595" s="283"/>
      <c r="I595" s="283"/>
      <c r="J595" s="283"/>
      <c r="K595" s="283"/>
    </row>
    <row r="596" spans="1:11" s="80" customFormat="1" ht="38.25">
      <c r="A596" s="79">
        <v>3</v>
      </c>
      <c r="B596" s="151" t="s">
        <v>1305</v>
      </c>
      <c r="C596" s="79" t="s">
        <v>802</v>
      </c>
      <c r="D596" s="235">
        <v>35.04</v>
      </c>
      <c r="E596" s="313"/>
      <c r="F596" s="300">
        <f t="shared" si="60"/>
        <v>0</v>
      </c>
      <c r="G596" s="370"/>
      <c r="H596" s="284"/>
      <c r="I596" s="284"/>
      <c r="J596" s="284"/>
      <c r="K596" s="284"/>
    </row>
    <row r="597" spans="1:11" s="23" customFormat="1" ht="25.5">
      <c r="A597" s="296"/>
      <c r="B597" s="297" t="s">
        <v>1315</v>
      </c>
      <c r="C597" s="296"/>
      <c r="D597" s="298"/>
      <c r="E597" s="328"/>
      <c r="F597" s="328">
        <f>SUM(F570:F596)</f>
        <v>0</v>
      </c>
      <c r="G597" s="365">
        <v>0.94399999999999995</v>
      </c>
      <c r="H597" s="365">
        <f>G597*0.9</f>
        <v>0.84960000000000002</v>
      </c>
      <c r="I597" s="365">
        <f>G597*1.1</f>
        <v>1.0384</v>
      </c>
      <c r="J597" s="365" t="e">
        <f>+F597*1.03*1.2/$F$896*100</f>
        <v>#DIV/0!</v>
      </c>
      <c r="K597" s="365" t="e">
        <f>IF(AND(ROUND(J597,3)&lt;=ROUND(I597,3),ROUND(J597,3)&gt;=ROUND(H597,3)),"соответствует","не соответствует")</f>
        <v>#DIV/0!</v>
      </c>
    </row>
    <row r="598" spans="1:11" ht="36" customHeight="1">
      <c r="A598" s="117"/>
      <c r="B598" s="146" t="s">
        <v>1316</v>
      </c>
      <c r="C598" s="146"/>
      <c r="D598" s="164"/>
      <c r="E598" s="326"/>
      <c r="F598" s="326"/>
      <c r="G598" s="357"/>
      <c r="H598" s="117"/>
      <c r="I598" s="117"/>
      <c r="J598" s="117"/>
      <c r="K598" s="117"/>
    </row>
    <row r="599" spans="1:11" s="82" customFormat="1">
      <c r="B599" s="120" t="s">
        <v>1317</v>
      </c>
      <c r="C599" s="119"/>
      <c r="D599" s="238"/>
      <c r="E599" s="81"/>
      <c r="F599" s="81"/>
      <c r="G599" s="371"/>
      <c r="H599" s="81"/>
      <c r="I599" s="81"/>
      <c r="J599" s="81"/>
      <c r="K599" s="81"/>
    </row>
    <row r="600" spans="1:11" s="17" customFormat="1" ht="25.5">
      <c r="A600" s="26">
        <v>1</v>
      </c>
      <c r="B600" s="83" t="s">
        <v>1318</v>
      </c>
      <c r="C600" s="26" t="s">
        <v>786</v>
      </c>
      <c r="D600" s="239">
        <v>26.56</v>
      </c>
      <c r="E600" s="16"/>
      <c r="F600" s="300">
        <f t="shared" ref="F600:F608" si="61">E600*D600</f>
        <v>0</v>
      </c>
      <c r="G600" s="336"/>
      <c r="H600" s="16"/>
      <c r="I600" s="16"/>
      <c r="J600" s="16"/>
      <c r="K600" s="16"/>
    </row>
    <row r="601" spans="1:11" s="68" customFormat="1">
      <c r="A601" s="67">
        <v>2</v>
      </c>
      <c r="B601" s="148" t="s">
        <v>1319</v>
      </c>
      <c r="C601" s="67" t="s">
        <v>786</v>
      </c>
      <c r="D601" s="225">
        <v>6.2249999999999996</v>
      </c>
      <c r="E601" s="67"/>
      <c r="F601" s="300">
        <f t="shared" si="61"/>
        <v>0</v>
      </c>
      <c r="G601" s="363"/>
      <c r="H601" s="67"/>
      <c r="I601" s="67"/>
      <c r="J601" s="67"/>
      <c r="K601" s="67"/>
    </row>
    <row r="602" spans="1:11" s="17" customFormat="1">
      <c r="A602" s="16">
        <v>3</v>
      </c>
      <c r="B602" s="131" t="s">
        <v>1320</v>
      </c>
      <c r="C602" s="16" t="s">
        <v>786</v>
      </c>
      <c r="D602" s="240">
        <v>20.335000000000001</v>
      </c>
      <c r="E602" s="16"/>
      <c r="F602" s="300">
        <f t="shared" si="61"/>
        <v>0</v>
      </c>
      <c r="G602" s="336"/>
      <c r="H602" s="16"/>
      <c r="I602" s="16"/>
      <c r="J602" s="16"/>
      <c r="K602" s="16"/>
    </row>
    <row r="603" spans="1:11" s="17" customFormat="1">
      <c r="A603" s="16">
        <v>4</v>
      </c>
      <c r="B603" s="131" t="s">
        <v>791</v>
      </c>
      <c r="C603" s="16" t="s">
        <v>786</v>
      </c>
      <c r="D603" s="240">
        <v>20.335000000000001</v>
      </c>
      <c r="E603" s="16"/>
      <c r="F603" s="300">
        <f t="shared" si="61"/>
        <v>0</v>
      </c>
      <c r="G603" s="336"/>
      <c r="H603" s="16"/>
      <c r="I603" s="16"/>
      <c r="J603" s="16"/>
      <c r="K603" s="16"/>
    </row>
    <row r="604" spans="1:11" s="17" customFormat="1">
      <c r="A604" s="18">
        <v>5</v>
      </c>
      <c r="B604" s="83" t="s">
        <v>1321</v>
      </c>
      <c r="C604" s="18" t="s">
        <v>786</v>
      </c>
      <c r="D604" s="241">
        <v>6.2249999999999996</v>
      </c>
      <c r="E604" s="16"/>
      <c r="F604" s="300">
        <f t="shared" si="61"/>
        <v>0</v>
      </c>
      <c r="G604" s="336"/>
      <c r="H604" s="16"/>
      <c r="I604" s="16"/>
      <c r="J604" s="16"/>
      <c r="K604" s="16"/>
    </row>
    <row r="605" spans="1:11" s="11" customFormat="1">
      <c r="A605" s="10">
        <v>6</v>
      </c>
      <c r="B605" s="129" t="s">
        <v>1322</v>
      </c>
      <c r="C605" s="10" t="s">
        <v>794</v>
      </c>
      <c r="D605" s="172">
        <v>11.205</v>
      </c>
      <c r="E605" s="300"/>
      <c r="F605" s="300">
        <f t="shared" si="61"/>
        <v>0</v>
      </c>
      <c r="G605" s="333"/>
      <c r="H605" s="107"/>
      <c r="I605" s="107"/>
      <c r="J605" s="107"/>
      <c r="K605" s="107"/>
    </row>
    <row r="606" spans="1:11" s="88" customFormat="1" ht="38.25">
      <c r="A606" s="22">
        <v>7</v>
      </c>
      <c r="B606" s="29" t="s">
        <v>1323</v>
      </c>
      <c r="C606" s="22" t="s">
        <v>844</v>
      </c>
      <c r="D606" s="182">
        <v>118</v>
      </c>
      <c r="E606" s="22"/>
      <c r="F606" s="300">
        <f t="shared" si="61"/>
        <v>0</v>
      </c>
      <c r="G606" s="364"/>
      <c r="H606" s="22"/>
      <c r="I606" s="22"/>
      <c r="J606" s="22"/>
      <c r="K606" s="22"/>
    </row>
    <row r="607" spans="1:11" s="53" customFormat="1" ht="38.25">
      <c r="A607" s="12">
        <v>8</v>
      </c>
      <c r="B607" s="83" t="s">
        <v>1324</v>
      </c>
      <c r="C607" s="12" t="s">
        <v>844</v>
      </c>
      <c r="D607" s="188">
        <v>118</v>
      </c>
      <c r="E607" s="12"/>
      <c r="F607" s="300">
        <f t="shared" si="61"/>
        <v>0</v>
      </c>
      <c r="G607" s="356"/>
      <c r="H607" s="12"/>
      <c r="I607" s="12"/>
      <c r="J607" s="12"/>
      <c r="K607" s="12"/>
    </row>
    <row r="608" spans="1:11" s="68" customFormat="1" ht="25.5">
      <c r="A608" s="67">
        <v>9</v>
      </c>
      <c r="B608" s="84" t="s">
        <v>1325</v>
      </c>
      <c r="C608" s="67" t="s">
        <v>844</v>
      </c>
      <c r="D608" s="223">
        <v>83</v>
      </c>
      <c r="E608" s="67"/>
      <c r="F608" s="300">
        <f t="shared" si="61"/>
        <v>0</v>
      </c>
      <c r="G608" s="363"/>
      <c r="H608" s="67"/>
      <c r="I608" s="67"/>
      <c r="J608" s="67"/>
      <c r="K608" s="67"/>
    </row>
    <row r="609" spans="1:11" s="82" customFormat="1">
      <c r="A609" s="81"/>
      <c r="B609" s="120" t="s">
        <v>1326</v>
      </c>
      <c r="C609" s="81"/>
      <c r="D609" s="238"/>
      <c r="E609" s="81"/>
      <c r="F609" s="81"/>
      <c r="G609" s="371"/>
      <c r="H609" s="81"/>
      <c r="I609" s="81"/>
      <c r="J609" s="81"/>
      <c r="K609" s="81"/>
    </row>
    <row r="610" spans="1:11" s="17" customFormat="1" ht="25.5">
      <c r="A610" s="26">
        <v>1</v>
      </c>
      <c r="B610" s="83" t="s">
        <v>1327</v>
      </c>
      <c r="C610" s="26" t="s">
        <v>786</v>
      </c>
      <c r="D610" s="239">
        <v>3.38</v>
      </c>
      <c r="E610" s="16"/>
      <c r="F610" s="300">
        <f t="shared" ref="F610:F614" si="62">E610*D610</f>
        <v>0</v>
      </c>
      <c r="G610" s="336"/>
      <c r="H610" s="16"/>
      <c r="I610" s="16"/>
      <c r="J610" s="16"/>
      <c r="K610" s="16"/>
    </row>
    <row r="611" spans="1:11" s="40" customFormat="1">
      <c r="A611" s="42">
        <v>2</v>
      </c>
      <c r="B611" s="84" t="s">
        <v>1328</v>
      </c>
      <c r="C611" s="42" t="s">
        <v>786</v>
      </c>
      <c r="D611" s="206">
        <v>1.28</v>
      </c>
      <c r="E611" s="307"/>
      <c r="F611" s="300">
        <f t="shared" si="62"/>
        <v>0</v>
      </c>
      <c r="G611" s="347"/>
      <c r="H611" s="278"/>
      <c r="I611" s="278"/>
      <c r="J611" s="278"/>
      <c r="K611" s="278"/>
    </row>
    <row r="612" spans="1:11" s="17" customFormat="1">
      <c r="A612" s="16">
        <v>3</v>
      </c>
      <c r="B612" s="131" t="s">
        <v>1329</v>
      </c>
      <c r="C612" s="16" t="s">
        <v>786</v>
      </c>
      <c r="D612" s="240">
        <v>2.1</v>
      </c>
      <c r="E612" s="16"/>
      <c r="F612" s="300">
        <f t="shared" si="62"/>
        <v>0</v>
      </c>
      <c r="G612" s="336"/>
      <c r="H612" s="16"/>
      <c r="I612" s="16"/>
      <c r="J612" s="16"/>
      <c r="K612" s="16"/>
    </row>
    <row r="613" spans="1:11" s="17" customFormat="1">
      <c r="A613" s="18">
        <v>4</v>
      </c>
      <c r="B613" s="83" t="s">
        <v>1321</v>
      </c>
      <c r="C613" s="18" t="s">
        <v>786</v>
      </c>
      <c r="D613" s="241">
        <v>1.28</v>
      </c>
      <c r="E613" s="16"/>
      <c r="F613" s="300">
        <f t="shared" si="62"/>
        <v>0</v>
      </c>
      <c r="G613" s="336"/>
      <c r="H613" s="16"/>
      <c r="I613" s="16"/>
      <c r="J613" s="16"/>
      <c r="K613" s="16"/>
    </row>
    <row r="614" spans="1:11" s="11" customFormat="1">
      <c r="A614" s="10">
        <v>5</v>
      </c>
      <c r="B614" s="129" t="s">
        <v>1322</v>
      </c>
      <c r="C614" s="10" t="s">
        <v>794</v>
      </c>
      <c r="D614" s="172">
        <v>2.3040000000000003</v>
      </c>
      <c r="E614" s="300"/>
      <c r="F614" s="300">
        <f t="shared" si="62"/>
        <v>0</v>
      </c>
      <c r="G614" s="333"/>
      <c r="H614" s="107"/>
      <c r="I614" s="107"/>
      <c r="J614" s="107"/>
      <c r="K614" s="107"/>
    </row>
    <row r="615" spans="1:11" s="82" customFormat="1">
      <c r="A615" s="81"/>
      <c r="B615" s="120" t="s">
        <v>1330</v>
      </c>
      <c r="C615" s="81"/>
      <c r="D615" s="238"/>
      <c r="E615" s="81"/>
      <c r="F615" s="81"/>
      <c r="G615" s="371"/>
      <c r="H615" s="81"/>
      <c r="I615" s="81"/>
      <c r="J615" s="81"/>
      <c r="K615" s="81"/>
    </row>
    <row r="616" spans="1:11" s="11" customFormat="1" ht="25.5">
      <c r="A616" s="10">
        <v>1</v>
      </c>
      <c r="B616" s="129" t="s">
        <v>1331</v>
      </c>
      <c r="C616" s="10" t="s">
        <v>794</v>
      </c>
      <c r="D616" s="201">
        <v>0.54152</v>
      </c>
      <c r="E616" s="300"/>
      <c r="F616" s="300">
        <f t="shared" ref="F616:F621" si="63">E616*D616</f>
        <v>0</v>
      </c>
      <c r="G616" s="333"/>
      <c r="H616" s="107"/>
      <c r="I616" s="107"/>
      <c r="J616" s="107"/>
      <c r="K616" s="107"/>
    </row>
    <row r="617" spans="1:11" s="61" customFormat="1">
      <c r="A617" s="85">
        <v>2</v>
      </c>
      <c r="B617" s="153" t="s">
        <v>1332</v>
      </c>
      <c r="C617" s="85" t="s">
        <v>1001</v>
      </c>
      <c r="D617" s="242">
        <v>20.54</v>
      </c>
      <c r="E617" s="85"/>
      <c r="F617" s="300">
        <f t="shared" si="63"/>
        <v>0</v>
      </c>
      <c r="G617" s="359"/>
      <c r="H617" s="85"/>
      <c r="I617" s="85"/>
      <c r="J617" s="85"/>
      <c r="K617" s="85"/>
    </row>
    <row r="618" spans="1:11" s="1" customFormat="1" ht="25.5">
      <c r="A618" s="10">
        <v>3</v>
      </c>
      <c r="B618" s="129" t="s">
        <v>1333</v>
      </c>
      <c r="C618" s="10" t="s">
        <v>905</v>
      </c>
      <c r="D618" s="243">
        <v>16</v>
      </c>
      <c r="E618" s="10"/>
      <c r="F618" s="300">
        <f t="shared" si="63"/>
        <v>0</v>
      </c>
      <c r="G618" s="352"/>
      <c r="H618" s="10"/>
      <c r="I618" s="10"/>
      <c r="J618" s="10"/>
      <c r="K618" s="10"/>
    </row>
    <row r="619" spans="1:11" s="61" customFormat="1">
      <c r="A619" s="85">
        <v>4</v>
      </c>
      <c r="B619" s="153" t="s">
        <v>1334</v>
      </c>
      <c r="C619" s="85" t="s">
        <v>1001</v>
      </c>
      <c r="D619" s="242">
        <v>23.55</v>
      </c>
      <c r="E619" s="85"/>
      <c r="F619" s="300">
        <f t="shared" si="63"/>
        <v>0</v>
      </c>
      <c r="G619" s="359"/>
      <c r="H619" s="85"/>
      <c r="I619" s="85"/>
      <c r="J619" s="85"/>
      <c r="K619" s="85"/>
    </row>
    <row r="620" spans="1:11" s="86" customFormat="1" ht="25.5">
      <c r="A620" s="42">
        <v>5</v>
      </c>
      <c r="B620" s="84" t="s">
        <v>1335</v>
      </c>
      <c r="C620" s="42" t="s">
        <v>905</v>
      </c>
      <c r="D620" s="244">
        <v>8</v>
      </c>
      <c r="E620" s="42"/>
      <c r="F620" s="300">
        <f t="shared" si="63"/>
        <v>0</v>
      </c>
      <c r="G620" s="372"/>
      <c r="H620" s="42"/>
      <c r="I620" s="42"/>
      <c r="J620" s="42"/>
      <c r="K620" s="42"/>
    </row>
    <row r="621" spans="1:11" s="21" customFormat="1" ht="25.5">
      <c r="A621" s="20">
        <v>6</v>
      </c>
      <c r="B621" s="133" t="s">
        <v>1336</v>
      </c>
      <c r="C621" s="20" t="s">
        <v>802</v>
      </c>
      <c r="D621" s="245">
        <v>17.8</v>
      </c>
      <c r="E621" s="306"/>
      <c r="F621" s="300">
        <f t="shared" si="63"/>
        <v>0</v>
      </c>
      <c r="G621" s="341"/>
      <c r="H621" s="273"/>
      <c r="I621" s="273"/>
      <c r="J621" s="273"/>
      <c r="K621" s="273"/>
    </row>
    <row r="622" spans="1:11" s="82" customFormat="1">
      <c r="A622" s="81"/>
      <c r="B622" s="120" t="s">
        <v>1337</v>
      </c>
      <c r="C622" s="81"/>
      <c r="D622" s="238"/>
      <c r="E622" s="81"/>
      <c r="F622" s="81"/>
      <c r="G622" s="371"/>
      <c r="H622" s="81"/>
      <c r="I622" s="81"/>
      <c r="J622" s="81"/>
      <c r="K622" s="81"/>
    </row>
    <row r="623" spans="1:11" s="53" customFormat="1" ht="25.5">
      <c r="A623" s="12">
        <v>1</v>
      </c>
      <c r="B623" s="83" t="s">
        <v>1338</v>
      </c>
      <c r="C623" s="39" t="s">
        <v>907</v>
      </c>
      <c r="D623" s="204">
        <v>1</v>
      </c>
      <c r="E623" s="12"/>
      <c r="F623" s="300">
        <f t="shared" ref="F623:F640" si="64">E623*D623</f>
        <v>0</v>
      </c>
      <c r="G623" s="356"/>
      <c r="H623" s="12"/>
      <c r="I623" s="12"/>
      <c r="J623" s="12"/>
      <c r="K623" s="12"/>
    </row>
    <row r="624" spans="1:11" s="53" customFormat="1">
      <c r="A624" s="12"/>
      <c r="B624" s="83" t="s">
        <v>1339</v>
      </c>
      <c r="C624" s="12" t="s">
        <v>905</v>
      </c>
      <c r="D624" s="204">
        <v>1</v>
      </c>
      <c r="E624" s="12"/>
      <c r="F624" s="300">
        <f t="shared" si="64"/>
        <v>0</v>
      </c>
      <c r="G624" s="356"/>
      <c r="H624" s="12"/>
      <c r="I624" s="12"/>
      <c r="J624" s="12"/>
      <c r="K624" s="12"/>
    </row>
    <row r="625" spans="1:48" s="1" customFormat="1" ht="38.25">
      <c r="A625" s="10"/>
      <c r="B625" s="129" t="s">
        <v>1340</v>
      </c>
      <c r="C625" s="10" t="s">
        <v>905</v>
      </c>
      <c r="D625" s="243">
        <v>1</v>
      </c>
      <c r="E625" s="10"/>
      <c r="F625" s="300">
        <f t="shared" si="64"/>
        <v>0</v>
      </c>
      <c r="G625" s="352"/>
      <c r="H625" s="10"/>
      <c r="I625" s="10"/>
      <c r="J625" s="10"/>
      <c r="K625" s="10"/>
    </row>
    <row r="626" spans="1:48" s="1" customFormat="1" ht="38.25">
      <c r="A626" s="10"/>
      <c r="B626" s="129" t="s">
        <v>1341</v>
      </c>
      <c r="C626" s="10" t="s">
        <v>905</v>
      </c>
      <c r="D626" s="243">
        <v>1</v>
      </c>
      <c r="E626" s="10"/>
      <c r="F626" s="300">
        <f t="shared" si="64"/>
        <v>0</v>
      </c>
      <c r="G626" s="352"/>
      <c r="H626" s="10"/>
      <c r="I626" s="10"/>
      <c r="J626" s="10"/>
      <c r="K626" s="10"/>
    </row>
    <row r="627" spans="1:48" s="1" customFormat="1" ht="25.5">
      <c r="A627" s="10"/>
      <c r="B627" s="129" t="s">
        <v>1342</v>
      </c>
      <c r="C627" s="10" t="s">
        <v>905</v>
      </c>
      <c r="D627" s="243">
        <v>1</v>
      </c>
      <c r="E627" s="10"/>
      <c r="F627" s="300">
        <f t="shared" si="64"/>
        <v>0</v>
      </c>
      <c r="G627" s="352"/>
      <c r="H627" s="10"/>
      <c r="I627" s="10"/>
      <c r="J627" s="10"/>
      <c r="K627" s="10"/>
    </row>
    <row r="628" spans="1:48" s="1" customFormat="1" ht="38.25">
      <c r="A628" s="10"/>
      <c r="B628" s="129" t="s">
        <v>1343</v>
      </c>
      <c r="C628" s="10" t="s">
        <v>905</v>
      </c>
      <c r="D628" s="243">
        <v>1</v>
      </c>
      <c r="E628" s="10"/>
      <c r="F628" s="300">
        <f t="shared" si="64"/>
        <v>0</v>
      </c>
      <c r="G628" s="352"/>
      <c r="H628" s="10"/>
      <c r="I628" s="10"/>
      <c r="J628" s="10"/>
      <c r="K628" s="10"/>
    </row>
    <row r="629" spans="1:48" s="41" customFormat="1" ht="25.5">
      <c r="A629" s="39"/>
      <c r="B629" s="135" t="s">
        <v>1344</v>
      </c>
      <c r="C629" s="12" t="s">
        <v>905</v>
      </c>
      <c r="D629" s="197">
        <v>1</v>
      </c>
      <c r="E629" s="39"/>
      <c r="F629" s="300">
        <f t="shared" si="64"/>
        <v>0</v>
      </c>
      <c r="G629" s="348"/>
      <c r="H629" s="39"/>
      <c r="I629" s="39"/>
      <c r="J629" s="39"/>
      <c r="K629" s="39"/>
      <c r="L629" s="127"/>
      <c r="M629" s="127"/>
      <c r="N629" s="127"/>
      <c r="O629" s="127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  <c r="AA629" s="127"/>
      <c r="AB629" s="127"/>
      <c r="AC629" s="127"/>
      <c r="AD629" s="127"/>
      <c r="AE629" s="127"/>
      <c r="AF629" s="127"/>
      <c r="AG629" s="127"/>
      <c r="AH629" s="127"/>
      <c r="AI629" s="127"/>
      <c r="AJ629" s="127"/>
      <c r="AK629" s="127"/>
      <c r="AL629" s="127"/>
      <c r="AM629" s="127"/>
      <c r="AN629" s="127"/>
      <c r="AO629" s="127"/>
      <c r="AP629" s="127"/>
      <c r="AQ629" s="127"/>
      <c r="AR629" s="127"/>
      <c r="AS629" s="127"/>
      <c r="AT629" s="127"/>
      <c r="AU629" s="127"/>
      <c r="AV629" s="127"/>
    </row>
    <row r="630" spans="1:48" s="53" customFormat="1">
      <c r="A630" s="12"/>
      <c r="B630" s="83" t="s">
        <v>1345</v>
      </c>
      <c r="C630" s="12" t="s">
        <v>905</v>
      </c>
      <c r="D630" s="204">
        <v>1</v>
      </c>
      <c r="E630" s="12"/>
      <c r="F630" s="300">
        <f t="shared" si="64"/>
        <v>0</v>
      </c>
      <c r="G630" s="356"/>
      <c r="H630" s="12"/>
      <c r="I630" s="12"/>
      <c r="J630" s="12"/>
      <c r="K630" s="12"/>
    </row>
    <row r="631" spans="1:48" s="1" customFormat="1">
      <c r="A631" s="10"/>
      <c r="B631" s="129" t="s">
        <v>1346</v>
      </c>
      <c r="C631" s="10" t="s">
        <v>905</v>
      </c>
      <c r="D631" s="243">
        <v>1</v>
      </c>
      <c r="E631" s="10"/>
      <c r="F631" s="300">
        <f t="shared" si="64"/>
        <v>0</v>
      </c>
      <c r="G631" s="352"/>
      <c r="H631" s="10"/>
      <c r="I631" s="10"/>
      <c r="J631" s="10"/>
      <c r="K631" s="10"/>
    </row>
    <row r="632" spans="1:48" s="53" customFormat="1" ht="25.5">
      <c r="A632" s="12"/>
      <c r="B632" s="83" t="s">
        <v>1347</v>
      </c>
      <c r="C632" s="12" t="s">
        <v>905</v>
      </c>
      <c r="D632" s="204">
        <v>1</v>
      </c>
      <c r="E632" s="12"/>
      <c r="F632" s="300">
        <f t="shared" si="64"/>
        <v>0</v>
      </c>
      <c r="G632" s="356"/>
      <c r="H632" s="12"/>
      <c r="I632" s="12"/>
      <c r="J632" s="12"/>
      <c r="K632" s="12"/>
    </row>
    <row r="633" spans="1:48" s="53" customFormat="1" ht="25.5">
      <c r="A633" s="12"/>
      <c r="B633" s="83" t="s">
        <v>1348</v>
      </c>
      <c r="C633" s="12" t="s">
        <v>905</v>
      </c>
      <c r="D633" s="204">
        <v>1</v>
      </c>
      <c r="E633" s="12"/>
      <c r="F633" s="300">
        <f t="shared" si="64"/>
        <v>0</v>
      </c>
      <c r="G633" s="356"/>
      <c r="H633" s="12"/>
      <c r="I633" s="12"/>
      <c r="J633" s="12"/>
      <c r="K633" s="12"/>
    </row>
    <row r="634" spans="1:48" s="68" customFormat="1">
      <c r="A634" s="67"/>
      <c r="B634" s="148" t="s">
        <v>1349</v>
      </c>
      <c r="C634" s="67" t="s">
        <v>844</v>
      </c>
      <c r="D634" s="223">
        <v>0.7</v>
      </c>
      <c r="E634" s="67"/>
      <c r="F634" s="300">
        <f t="shared" si="64"/>
        <v>0</v>
      </c>
      <c r="G634" s="363"/>
      <c r="H634" s="67"/>
      <c r="I634" s="67"/>
      <c r="J634" s="67"/>
      <c r="K634" s="67"/>
    </row>
    <row r="635" spans="1:48" s="53" customFormat="1">
      <c r="A635" s="12"/>
      <c r="B635" s="83" t="s">
        <v>1350</v>
      </c>
      <c r="C635" s="12" t="s">
        <v>905</v>
      </c>
      <c r="D635" s="204">
        <v>4</v>
      </c>
      <c r="E635" s="12"/>
      <c r="F635" s="300">
        <f t="shared" si="64"/>
        <v>0</v>
      </c>
      <c r="G635" s="356"/>
      <c r="H635" s="12"/>
      <c r="I635" s="12"/>
      <c r="J635" s="12"/>
      <c r="K635" s="12"/>
    </row>
    <row r="636" spans="1:48" s="68" customFormat="1" ht="25.5">
      <c r="A636" s="67">
        <v>2</v>
      </c>
      <c r="B636" s="148" t="s">
        <v>1351</v>
      </c>
      <c r="C636" s="67" t="s">
        <v>844</v>
      </c>
      <c r="D636" s="223">
        <v>20</v>
      </c>
      <c r="E636" s="67"/>
      <c r="F636" s="300">
        <f t="shared" si="64"/>
        <v>0</v>
      </c>
      <c r="G636" s="363"/>
      <c r="H636" s="67"/>
      <c r="I636" s="67"/>
      <c r="J636" s="67"/>
      <c r="K636" s="67"/>
    </row>
    <row r="637" spans="1:48" s="41" customFormat="1" ht="38.25">
      <c r="A637" s="39">
        <v>3</v>
      </c>
      <c r="B637" s="135" t="s">
        <v>1352</v>
      </c>
      <c r="C637" s="39" t="s">
        <v>939</v>
      </c>
      <c r="D637" s="197">
        <v>16</v>
      </c>
      <c r="E637" s="39"/>
      <c r="F637" s="300">
        <f t="shared" si="64"/>
        <v>0</v>
      </c>
      <c r="G637" s="348"/>
      <c r="H637" s="39"/>
      <c r="I637" s="39"/>
      <c r="J637" s="39"/>
      <c r="K637" s="39"/>
    </row>
    <row r="638" spans="1:48" s="41" customFormat="1" ht="25.5">
      <c r="A638" s="39">
        <v>4</v>
      </c>
      <c r="B638" s="135" t="s">
        <v>1353</v>
      </c>
      <c r="C638" s="39" t="s">
        <v>939</v>
      </c>
      <c r="D638" s="197">
        <v>4</v>
      </c>
      <c r="E638" s="39"/>
      <c r="F638" s="300">
        <f t="shared" si="64"/>
        <v>0</v>
      </c>
      <c r="G638" s="348"/>
      <c r="H638" s="39"/>
      <c r="I638" s="39"/>
      <c r="J638" s="39"/>
      <c r="K638" s="39"/>
    </row>
    <row r="639" spans="1:48" s="68" customFormat="1" ht="25.5">
      <c r="A639" s="67">
        <v>5</v>
      </c>
      <c r="B639" s="148" t="s">
        <v>1354</v>
      </c>
      <c r="C639" s="67" t="s">
        <v>844</v>
      </c>
      <c r="D639" s="223">
        <v>128</v>
      </c>
      <c r="E639" s="67"/>
      <c r="F639" s="300">
        <f t="shared" si="64"/>
        <v>0</v>
      </c>
      <c r="G639" s="363"/>
      <c r="H639" s="67"/>
      <c r="I639" s="67"/>
      <c r="J639" s="67"/>
      <c r="K639" s="67"/>
    </row>
    <row r="640" spans="1:48" s="53" customFormat="1">
      <c r="A640" s="12"/>
      <c r="B640" s="83" t="s">
        <v>1355</v>
      </c>
      <c r="C640" s="12" t="s">
        <v>939</v>
      </c>
      <c r="D640" s="204">
        <v>32</v>
      </c>
      <c r="E640" s="12"/>
      <c r="F640" s="300">
        <f t="shared" si="64"/>
        <v>0</v>
      </c>
      <c r="G640" s="356"/>
      <c r="H640" s="12"/>
      <c r="I640" s="12"/>
      <c r="J640" s="12"/>
      <c r="K640" s="12"/>
    </row>
    <row r="641" spans="1:11" s="82" customFormat="1">
      <c r="B641" s="120" t="s">
        <v>1356</v>
      </c>
      <c r="C641" s="119"/>
      <c r="D641" s="246"/>
      <c r="E641" s="81"/>
      <c r="F641" s="81"/>
      <c r="G641" s="371"/>
      <c r="H641" s="81"/>
      <c r="I641" s="81"/>
      <c r="J641" s="81"/>
      <c r="K641" s="81"/>
    </row>
    <row r="642" spans="1:11" s="2" customFormat="1">
      <c r="A642" s="20">
        <v>1</v>
      </c>
      <c r="B642" s="133" t="s">
        <v>1357</v>
      </c>
      <c r="C642" s="20" t="s">
        <v>786</v>
      </c>
      <c r="D642" s="180">
        <v>6.3840000000000003</v>
      </c>
      <c r="E642" s="20"/>
      <c r="F642" s="300">
        <f t="shared" ref="F642:F661" si="65">E642*D642</f>
        <v>0</v>
      </c>
      <c r="G642" s="353"/>
      <c r="H642" s="20"/>
      <c r="I642" s="20"/>
      <c r="J642" s="20"/>
      <c r="K642" s="20"/>
    </row>
    <row r="643" spans="1:11" s="2" customFormat="1">
      <c r="A643" s="20">
        <v>2</v>
      </c>
      <c r="B643" s="133" t="s">
        <v>1358</v>
      </c>
      <c r="C643" s="20" t="s">
        <v>786</v>
      </c>
      <c r="D643" s="180">
        <v>11.97</v>
      </c>
      <c r="E643" s="20"/>
      <c r="F643" s="300">
        <f t="shared" si="65"/>
        <v>0</v>
      </c>
      <c r="G643" s="353"/>
      <c r="H643" s="20"/>
      <c r="I643" s="20"/>
      <c r="J643" s="20"/>
      <c r="K643" s="20"/>
    </row>
    <row r="644" spans="1:11" s="53" customFormat="1">
      <c r="A644" s="87">
        <v>3</v>
      </c>
      <c r="B644" s="83" t="s">
        <v>1359</v>
      </c>
      <c r="C644" s="12" t="s">
        <v>786</v>
      </c>
      <c r="D644" s="179">
        <v>18.353999999999999</v>
      </c>
      <c r="E644" s="12"/>
      <c r="F644" s="300">
        <f t="shared" si="65"/>
        <v>0</v>
      </c>
      <c r="G644" s="356"/>
      <c r="H644" s="12"/>
      <c r="I644" s="12"/>
      <c r="J644" s="12"/>
      <c r="K644" s="12"/>
    </row>
    <row r="645" spans="1:11" s="88" customFormat="1" ht="12.75" customHeight="1">
      <c r="A645" s="22">
        <v>4</v>
      </c>
      <c r="B645" s="29" t="s">
        <v>1360</v>
      </c>
      <c r="C645" s="22" t="s">
        <v>794</v>
      </c>
      <c r="D645" s="182">
        <v>36.707999999999998</v>
      </c>
      <c r="E645" s="22"/>
      <c r="F645" s="300">
        <f t="shared" si="65"/>
        <v>0</v>
      </c>
      <c r="G645" s="364"/>
      <c r="H645" s="22"/>
      <c r="I645" s="22"/>
      <c r="J645" s="22"/>
      <c r="K645" s="22"/>
    </row>
    <row r="646" spans="1:11" s="1" customFormat="1" ht="14.25" customHeight="1">
      <c r="A646" s="10">
        <v>5</v>
      </c>
      <c r="B646" s="129" t="s">
        <v>1361</v>
      </c>
      <c r="C646" s="10" t="s">
        <v>962</v>
      </c>
      <c r="D646" s="181">
        <v>0.8</v>
      </c>
      <c r="E646" s="10"/>
      <c r="F646" s="300">
        <f t="shared" si="65"/>
        <v>0</v>
      </c>
      <c r="G646" s="352"/>
      <c r="H646" s="10"/>
      <c r="I646" s="10"/>
      <c r="J646" s="10"/>
      <c r="K646" s="10"/>
    </row>
    <row r="647" spans="1:11" s="1" customFormat="1" ht="25.5">
      <c r="A647" s="10" t="s">
        <v>1</v>
      </c>
      <c r="B647" s="129" t="s">
        <v>1310</v>
      </c>
      <c r="C647" s="10" t="s">
        <v>1362</v>
      </c>
      <c r="D647" s="181">
        <v>0.33</v>
      </c>
      <c r="E647" s="10"/>
      <c r="F647" s="300">
        <f t="shared" si="65"/>
        <v>0</v>
      </c>
      <c r="G647" s="352"/>
      <c r="H647" s="10"/>
      <c r="I647" s="10"/>
      <c r="J647" s="10"/>
      <c r="K647" s="10"/>
    </row>
    <row r="648" spans="1:11" s="1" customFormat="1" ht="25.5">
      <c r="A648" s="10">
        <v>6</v>
      </c>
      <c r="B648" s="129" t="s">
        <v>1363</v>
      </c>
      <c r="C648" s="10" t="s">
        <v>1364</v>
      </c>
      <c r="D648" s="172">
        <v>80</v>
      </c>
      <c r="E648" s="10"/>
      <c r="F648" s="300">
        <f t="shared" si="65"/>
        <v>0</v>
      </c>
      <c r="G648" s="352"/>
      <c r="H648" s="10"/>
      <c r="I648" s="10"/>
      <c r="J648" s="10"/>
      <c r="K648" s="10"/>
    </row>
    <row r="649" spans="1:11" s="1" customFormat="1" ht="25.5">
      <c r="A649" s="10">
        <v>6</v>
      </c>
      <c r="B649" s="129" t="s">
        <v>1365</v>
      </c>
      <c r="C649" s="10" t="s">
        <v>1364</v>
      </c>
      <c r="D649" s="172">
        <v>80</v>
      </c>
      <c r="E649" s="10"/>
      <c r="F649" s="300">
        <f t="shared" si="65"/>
        <v>0</v>
      </c>
      <c r="G649" s="352"/>
      <c r="H649" s="10"/>
      <c r="I649" s="10"/>
      <c r="J649" s="10"/>
      <c r="K649" s="10"/>
    </row>
    <row r="650" spans="1:11" s="17" customFormat="1" ht="25.5">
      <c r="A650" s="26">
        <v>7</v>
      </c>
      <c r="B650" s="83" t="s">
        <v>1366</v>
      </c>
      <c r="C650" s="26" t="s">
        <v>786</v>
      </c>
      <c r="D650" s="239">
        <v>30.324000000000002</v>
      </c>
      <c r="E650" s="16"/>
      <c r="F650" s="300">
        <f t="shared" si="65"/>
        <v>0</v>
      </c>
      <c r="G650" s="336"/>
      <c r="H650" s="16"/>
      <c r="I650" s="16"/>
      <c r="J650" s="16"/>
      <c r="K650" s="16"/>
    </row>
    <row r="651" spans="1:11" s="68" customFormat="1">
      <c r="A651" s="67">
        <v>8</v>
      </c>
      <c r="B651" s="148" t="s">
        <v>1319</v>
      </c>
      <c r="C651" s="67" t="s">
        <v>786</v>
      </c>
      <c r="D651" s="225">
        <v>9.9749999999999996</v>
      </c>
      <c r="E651" s="67"/>
      <c r="F651" s="300">
        <f t="shared" si="65"/>
        <v>0</v>
      </c>
      <c r="G651" s="363"/>
      <c r="H651" s="67"/>
      <c r="I651" s="67"/>
      <c r="J651" s="67"/>
      <c r="K651" s="67"/>
    </row>
    <row r="652" spans="1:11" s="68" customFormat="1" ht="25.5">
      <c r="A652" s="67">
        <v>9</v>
      </c>
      <c r="B652" s="84" t="s">
        <v>1325</v>
      </c>
      <c r="C652" s="67" t="s">
        <v>844</v>
      </c>
      <c r="D652" s="223">
        <v>133</v>
      </c>
      <c r="E652" s="67"/>
      <c r="F652" s="300">
        <f t="shared" si="65"/>
        <v>0</v>
      </c>
      <c r="G652" s="363"/>
      <c r="H652" s="67"/>
      <c r="I652" s="67"/>
      <c r="J652" s="67"/>
      <c r="K652" s="67"/>
    </row>
    <row r="653" spans="1:11" s="17" customFormat="1">
      <c r="A653" s="16">
        <v>10</v>
      </c>
      <c r="B653" s="131" t="s">
        <v>1320</v>
      </c>
      <c r="C653" s="16" t="s">
        <v>786</v>
      </c>
      <c r="D653" s="240">
        <v>20.349</v>
      </c>
      <c r="E653" s="16"/>
      <c r="F653" s="300">
        <f t="shared" si="65"/>
        <v>0</v>
      </c>
      <c r="G653" s="336"/>
      <c r="H653" s="16"/>
      <c r="I653" s="16"/>
      <c r="J653" s="16"/>
      <c r="K653" s="16"/>
    </row>
    <row r="654" spans="1:11" s="17" customFormat="1">
      <c r="A654" s="16">
        <v>11</v>
      </c>
      <c r="B654" s="131" t="s">
        <v>791</v>
      </c>
      <c r="C654" s="16" t="s">
        <v>786</v>
      </c>
      <c r="D654" s="240">
        <v>20.349</v>
      </c>
      <c r="E654" s="16"/>
      <c r="F654" s="300">
        <f t="shared" si="65"/>
        <v>0</v>
      </c>
      <c r="G654" s="336"/>
      <c r="H654" s="16"/>
      <c r="I654" s="16"/>
      <c r="J654" s="16"/>
      <c r="K654" s="16"/>
    </row>
    <row r="655" spans="1:11" s="17" customFormat="1">
      <c r="A655" s="18">
        <v>12</v>
      </c>
      <c r="B655" s="83" t="s">
        <v>1321</v>
      </c>
      <c r="C655" s="18" t="s">
        <v>786</v>
      </c>
      <c r="D655" s="241">
        <v>9.9749999999999996</v>
      </c>
      <c r="E655" s="16"/>
      <c r="F655" s="300">
        <f t="shared" si="65"/>
        <v>0</v>
      </c>
      <c r="G655" s="336"/>
      <c r="H655" s="16"/>
      <c r="I655" s="16"/>
      <c r="J655" s="16"/>
      <c r="K655" s="16"/>
    </row>
    <row r="656" spans="1:11" s="11" customFormat="1">
      <c r="A656" s="10">
        <v>13</v>
      </c>
      <c r="B656" s="129" t="s">
        <v>1322</v>
      </c>
      <c r="C656" s="10" t="s">
        <v>794</v>
      </c>
      <c r="D656" s="172">
        <v>17.954999999999998</v>
      </c>
      <c r="E656" s="300"/>
      <c r="F656" s="300">
        <f t="shared" si="65"/>
        <v>0</v>
      </c>
      <c r="G656" s="333"/>
      <c r="H656" s="107"/>
      <c r="I656" s="107"/>
      <c r="J656" s="107"/>
      <c r="K656" s="107"/>
    </row>
    <row r="657" spans="1:11" s="1" customFormat="1" ht="51">
      <c r="A657" s="10">
        <v>14</v>
      </c>
      <c r="B657" s="129" t="s">
        <v>1367</v>
      </c>
      <c r="C657" s="10" t="s">
        <v>905</v>
      </c>
      <c r="D657" s="243">
        <v>1</v>
      </c>
      <c r="E657" s="10"/>
      <c r="F657" s="300">
        <f t="shared" si="65"/>
        <v>0</v>
      </c>
      <c r="G657" s="352"/>
      <c r="H657" s="10"/>
      <c r="I657" s="10"/>
      <c r="J657" s="10"/>
      <c r="K657" s="10"/>
    </row>
    <row r="658" spans="1:11" s="88" customFormat="1" ht="25.5">
      <c r="A658" s="22">
        <v>15</v>
      </c>
      <c r="B658" s="29" t="s">
        <v>1368</v>
      </c>
      <c r="C658" s="22" t="s">
        <v>844</v>
      </c>
      <c r="D658" s="182">
        <v>157</v>
      </c>
      <c r="E658" s="22"/>
      <c r="F658" s="300">
        <f t="shared" si="65"/>
        <v>0</v>
      </c>
      <c r="G658" s="364"/>
      <c r="H658" s="22"/>
      <c r="I658" s="22"/>
      <c r="J658" s="22"/>
      <c r="K658" s="22"/>
    </row>
    <row r="659" spans="1:11" s="53" customFormat="1" ht="25.5">
      <c r="A659" s="12">
        <v>16</v>
      </c>
      <c r="B659" s="83" t="s">
        <v>1369</v>
      </c>
      <c r="C659" s="12" t="s">
        <v>905</v>
      </c>
      <c r="D659" s="204">
        <v>8</v>
      </c>
      <c r="E659" s="12"/>
      <c r="F659" s="300">
        <f t="shared" si="65"/>
        <v>0</v>
      </c>
      <c r="G659" s="356"/>
      <c r="H659" s="12"/>
      <c r="I659" s="12"/>
      <c r="J659" s="12"/>
      <c r="K659" s="12"/>
    </row>
    <row r="660" spans="1:11" s="53" customFormat="1">
      <c r="A660" s="12">
        <v>17</v>
      </c>
      <c r="B660" s="83" t="s">
        <v>1370</v>
      </c>
      <c r="C660" s="12" t="s">
        <v>844</v>
      </c>
      <c r="D660" s="173">
        <v>2</v>
      </c>
      <c r="E660" s="12"/>
      <c r="F660" s="300">
        <f t="shared" si="65"/>
        <v>0</v>
      </c>
      <c r="G660" s="356"/>
      <c r="H660" s="12"/>
      <c r="I660" s="12"/>
      <c r="J660" s="12"/>
      <c r="K660" s="12"/>
    </row>
    <row r="661" spans="1:11" s="88" customFormat="1" ht="51">
      <c r="A661" s="22">
        <v>18</v>
      </c>
      <c r="B661" s="29" t="s">
        <v>1371</v>
      </c>
      <c r="C661" s="22" t="s">
        <v>844</v>
      </c>
      <c r="D661" s="182">
        <v>13</v>
      </c>
      <c r="E661" s="22"/>
      <c r="F661" s="300">
        <f t="shared" si="65"/>
        <v>0</v>
      </c>
      <c r="G661" s="364"/>
      <c r="H661" s="22"/>
      <c r="I661" s="22"/>
      <c r="J661" s="22"/>
      <c r="K661" s="22"/>
    </row>
    <row r="662" spans="1:11" s="23" customFormat="1" ht="25.5">
      <c r="A662" s="296"/>
      <c r="B662" s="297" t="s">
        <v>1372</v>
      </c>
      <c r="C662" s="296"/>
      <c r="D662" s="298"/>
      <c r="E662" s="328"/>
      <c r="F662" s="328">
        <f>SUM(F599:F661)</f>
        <v>0</v>
      </c>
      <c r="G662" s="365">
        <v>0.95099999999999996</v>
      </c>
      <c r="H662" s="365">
        <f>G662*0.9</f>
        <v>0.85589999999999999</v>
      </c>
      <c r="I662" s="365">
        <f>G662*1.1</f>
        <v>1.0461</v>
      </c>
      <c r="J662" s="365" t="e">
        <f>+F662*1.03*1.2/$F$896*100</f>
        <v>#DIV/0!</v>
      </c>
      <c r="K662" s="365" t="e">
        <f>IF(AND(ROUND(J662,3)&lt;=ROUND(I662,3),ROUND(J662,3)&gt;=ROUND(H662,3)),"соответствует","не соответствует")</f>
        <v>#DIV/0!</v>
      </c>
    </row>
    <row r="663" spans="1:11" ht="16.5" customHeight="1">
      <c r="A663" s="117"/>
      <c r="B663" s="146" t="s">
        <v>1373</v>
      </c>
      <c r="C663" s="146"/>
      <c r="D663" s="165"/>
      <c r="E663" s="326"/>
      <c r="F663" s="326"/>
      <c r="G663" s="357"/>
      <c r="H663" s="117"/>
      <c r="I663" s="117"/>
      <c r="J663" s="117"/>
      <c r="K663" s="117"/>
    </row>
    <row r="664" spans="1:11" s="72" customFormat="1">
      <c r="A664" s="100"/>
      <c r="B664" s="160" t="s">
        <v>1374</v>
      </c>
      <c r="C664" s="100"/>
      <c r="D664" s="89"/>
      <c r="E664" s="100"/>
      <c r="F664" s="100"/>
      <c r="G664" s="366"/>
      <c r="H664" s="100"/>
      <c r="I664" s="100"/>
      <c r="J664" s="100"/>
      <c r="K664" s="100"/>
    </row>
    <row r="665" spans="1:11" s="40" customFormat="1" ht="38.25">
      <c r="A665" s="42">
        <v>1</v>
      </c>
      <c r="B665" s="84" t="s">
        <v>1375</v>
      </c>
      <c r="C665" s="42" t="s">
        <v>844</v>
      </c>
      <c r="D665" s="198">
        <v>3.2</v>
      </c>
      <c r="E665" s="307"/>
      <c r="F665" s="300">
        <f t="shared" ref="F665:F690" si="66">E665*D665</f>
        <v>0</v>
      </c>
      <c r="G665" s="347"/>
      <c r="H665" s="278"/>
      <c r="I665" s="278"/>
      <c r="J665" s="278"/>
      <c r="K665" s="278"/>
    </row>
    <row r="666" spans="1:11" s="40" customFormat="1" ht="38.25">
      <c r="A666" s="42">
        <v>2</v>
      </c>
      <c r="B666" s="84" t="s">
        <v>1376</v>
      </c>
      <c r="C666" s="42" t="s">
        <v>844</v>
      </c>
      <c r="D666" s="206">
        <v>7.48</v>
      </c>
      <c r="E666" s="307"/>
      <c r="F666" s="300">
        <f t="shared" si="66"/>
        <v>0</v>
      </c>
      <c r="G666" s="347"/>
      <c r="H666" s="278"/>
      <c r="I666" s="278"/>
      <c r="J666" s="278"/>
      <c r="K666" s="278"/>
    </row>
    <row r="667" spans="1:11" s="40" customFormat="1" ht="38.25">
      <c r="A667" s="42">
        <v>3</v>
      </c>
      <c r="B667" s="84" t="s">
        <v>1377</v>
      </c>
      <c r="C667" s="42" t="s">
        <v>844</v>
      </c>
      <c r="D667" s="198">
        <v>7.6</v>
      </c>
      <c r="E667" s="307"/>
      <c r="F667" s="300">
        <f t="shared" si="66"/>
        <v>0</v>
      </c>
      <c r="G667" s="347"/>
      <c r="H667" s="278"/>
      <c r="I667" s="278"/>
      <c r="J667" s="278"/>
      <c r="K667" s="278"/>
    </row>
    <row r="668" spans="1:11" s="40" customFormat="1" ht="25.5">
      <c r="A668" s="42">
        <v>4</v>
      </c>
      <c r="B668" s="84" t="s">
        <v>1378</v>
      </c>
      <c r="C668" s="42" t="s">
        <v>844</v>
      </c>
      <c r="D668" s="198">
        <v>15.2</v>
      </c>
      <c r="E668" s="307"/>
      <c r="F668" s="300">
        <f t="shared" si="66"/>
        <v>0</v>
      </c>
      <c r="G668" s="347"/>
      <c r="H668" s="278"/>
      <c r="I668" s="278"/>
      <c r="J668" s="278"/>
      <c r="K668" s="278"/>
    </row>
    <row r="669" spans="1:11" s="40" customFormat="1" ht="38.25">
      <c r="A669" s="42">
        <v>5</v>
      </c>
      <c r="B669" s="84" t="s">
        <v>1379</v>
      </c>
      <c r="C669" s="42" t="s">
        <v>844</v>
      </c>
      <c r="D669" s="198">
        <v>34</v>
      </c>
      <c r="E669" s="307"/>
      <c r="F669" s="300">
        <f t="shared" si="66"/>
        <v>0</v>
      </c>
      <c r="G669" s="347"/>
      <c r="H669" s="278"/>
      <c r="I669" s="278"/>
      <c r="J669" s="278"/>
      <c r="K669" s="278"/>
    </row>
    <row r="670" spans="1:11" s="40" customFormat="1" ht="51">
      <c r="A670" s="42">
        <v>6</v>
      </c>
      <c r="B670" s="84" t="s">
        <v>1380</v>
      </c>
      <c r="C670" s="42" t="s">
        <v>844</v>
      </c>
      <c r="D670" s="198">
        <v>12.8</v>
      </c>
      <c r="E670" s="307"/>
      <c r="F670" s="300">
        <f t="shared" si="66"/>
        <v>0</v>
      </c>
      <c r="G670" s="347"/>
      <c r="H670" s="278"/>
      <c r="I670" s="278"/>
      <c r="J670" s="278"/>
      <c r="K670" s="278"/>
    </row>
    <row r="671" spans="1:11" s="40" customFormat="1" ht="38.25">
      <c r="A671" s="42">
        <v>7</v>
      </c>
      <c r="B671" s="84" t="s">
        <v>1381</v>
      </c>
      <c r="C671" s="42" t="s">
        <v>905</v>
      </c>
      <c r="D671" s="244">
        <v>4</v>
      </c>
      <c r="E671" s="307"/>
      <c r="F671" s="300">
        <f t="shared" si="66"/>
        <v>0</v>
      </c>
      <c r="G671" s="347"/>
      <c r="H671" s="278"/>
      <c r="I671" s="278"/>
      <c r="J671" s="278"/>
      <c r="K671" s="278"/>
    </row>
    <row r="672" spans="1:11" s="40" customFormat="1" ht="38.25">
      <c r="A672" s="42">
        <v>8</v>
      </c>
      <c r="B672" s="84" t="s">
        <v>1382</v>
      </c>
      <c r="C672" s="42" t="s">
        <v>905</v>
      </c>
      <c r="D672" s="244">
        <v>4</v>
      </c>
      <c r="E672" s="307"/>
      <c r="F672" s="300">
        <f t="shared" si="66"/>
        <v>0</v>
      </c>
      <c r="G672" s="347"/>
      <c r="H672" s="278"/>
      <c r="I672" s="278"/>
      <c r="J672" s="278"/>
      <c r="K672" s="278"/>
    </row>
    <row r="673" spans="1:11" s="40" customFormat="1" ht="38.25">
      <c r="A673" s="42">
        <v>9</v>
      </c>
      <c r="B673" s="84" t="s">
        <v>1383</v>
      </c>
      <c r="C673" s="42" t="s">
        <v>905</v>
      </c>
      <c r="D673" s="244">
        <v>4</v>
      </c>
      <c r="E673" s="307"/>
      <c r="F673" s="300">
        <f t="shared" si="66"/>
        <v>0</v>
      </c>
      <c r="G673" s="347"/>
      <c r="H673" s="278"/>
      <c r="I673" s="278"/>
      <c r="J673" s="278"/>
      <c r="K673" s="278"/>
    </row>
    <row r="674" spans="1:11" s="40" customFormat="1" ht="38.25">
      <c r="A674" s="42">
        <v>10</v>
      </c>
      <c r="B674" s="84" t="s">
        <v>1384</v>
      </c>
      <c r="C674" s="42" t="s">
        <v>905</v>
      </c>
      <c r="D674" s="244">
        <v>4</v>
      </c>
      <c r="E674" s="307"/>
      <c r="F674" s="300">
        <f t="shared" si="66"/>
        <v>0</v>
      </c>
      <c r="G674" s="347"/>
      <c r="H674" s="278"/>
      <c r="I674" s="278"/>
      <c r="J674" s="278"/>
      <c r="K674" s="278"/>
    </row>
    <row r="675" spans="1:11" s="40" customFormat="1" ht="38.25">
      <c r="A675" s="42">
        <v>11</v>
      </c>
      <c r="B675" s="84" t="s">
        <v>1385</v>
      </c>
      <c r="C675" s="42" t="s">
        <v>905</v>
      </c>
      <c r="D675" s="244">
        <v>32</v>
      </c>
      <c r="E675" s="307"/>
      <c r="F675" s="300">
        <f t="shared" si="66"/>
        <v>0</v>
      </c>
      <c r="G675" s="347"/>
      <c r="H675" s="278"/>
      <c r="I675" s="278"/>
      <c r="J675" s="278"/>
      <c r="K675" s="278"/>
    </row>
    <row r="676" spans="1:11" s="40" customFormat="1" ht="25.5">
      <c r="A676" s="42">
        <v>12</v>
      </c>
      <c r="B676" s="84" t="s">
        <v>1386</v>
      </c>
      <c r="C676" s="42" t="s">
        <v>905</v>
      </c>
      <c r="D676" s="244">
        <v>68</v>
      </c>
      <c r="E676" s="307"/>
      <c r="F676" s="300">
        <f t="shared" si="66"/>
        <v>0</v>
      </c>
      <c r="G676" s="347"/>
      <c r="H676" s="278"/>
      <c r="I676" s="278"/>
      <c r="J676" s="278"/>
      <c r="K676" s="278"/>
    </row>
    <row r="677" spans="1:11" s="40" customFormat="1" ht="38.25">
      <c r="A677" s="42">
        <v>13</v>
      </c>
      <c r="B677" s="84" t="s">
        <v>1387</v>
      </c>
      <c r="C677" s="42" t="s">
        <v>905</v>
      </c>
      <c r="D677" s="244">
        <v>8</v>
      </c>
      <c r="E677" s="307"/>
      <c r="F677" s="300">
        <f t="shared" si="66"/>
        <v>0</v>
      </c>
      <c r="G677" s="347"/>
      <c r="H677" s="278"/>
      <c r="I677" s="278"/>
      <c r="J677" s="278"/>
      <c r="K677" s="278"/>
    </row>
    <row r="678" spans="1:11" s="40" customFormat="1" ht="51">
      <c r="A678" s="42">
        <v>14</v>
      </c>
      <c r="B678" s="84" t="s">
        <v>1388</v>
      </c>
      <c r="C678" s="42" t="s">
        <v>905</v>
      </c>
      <c r="D678" s="244">
        <v>28</v>
      </c>
      <c r="E678" s="307"/>
      <c r="F678" s="300">
        <f t="shared" si="66"/>
        <v>0</v>
      </c>
      <c r="G678" s="347"/>
      <c r="H678" s="278"/>
      <c r="I678" s="278"/>
      <c r="J678" s="278"/>
      <c r="K678" s="278"/>
    </row>
    <row r="679" spans="1:11" s="40" customFormat="1" ht="51">
      <c r="A679" s="42">
        <v>15</v>
      </c>
      <c r="B679" s="84" t="s">
        <v>1389</v>
      </c>
      <c r="C679" s="42" t="s">
        <v>905</v>
      </c>
      <c r="D679" s="198">
        <v>4</v>
      </c>
      <c r="E679" s="307"/>
      <c r="F679" s="300">
        <f t="shared" si="66"/>
        <v>0</v>
      </c>
      <c r="G679" s="347"/>
      <c r="H679" s="278"/>
      <c r="I679" s="278"/>
      <c r="J679" s="278"/>
      <c r="K679" s="278"/>
    </row>
    <row r="680" spans="1:11" s="40" customFormat="1">
      <c r="A680" s="42">
        <v>16</v>
      </c>
      <c r="B680" s="84" t="s">
        <v>1390</v>
      </c>
      <c r="C680" s="42" t="s">
        <v>905</v>
      </c>
      <c r="D680" s="244">
        <v>30</v>
      </c>
      <c r="E680" s="307"/>
      <c r="F680" s="300">
        <f t="shared" si="66"/>
        <v>0</v>
      </c>
      <c r="G680" s="347"/>
      <c r="H680" s="278"/>
      <c r="I680" s="278"/>
      <c r="J680" s="278"/>
      <c r="K680" s="278"/>
    </row>
    <row r="681" spans="1:11" s="40" customFormat="1">
      <c r="A681" s="42">
        <v>17</v>
      </c>
      <c r="B681" s="84" t="s">
        <v>1391</v>
      </c>
      <c r="C681" s="42" t="s">
        <v>905</v>
      </c>
      <c r="D681" s="244">
        <v>1</v>
      </c>
      <c r="E681" s="307"/>
      <c r="F681" s="300">
        <f t="shared" si="66"/>
        <v>0</v>
      </c>
      <c r="G681" s="347"/>
      <c r="H681" s="278"/>
      <c r="I681" s="278"/>
      <c r="J681" s="278"/>
      <c r="K681" s="278"/>
    </row>
    <row r="682" spans="1:11" s="40" customFormat="1">
      <c r="A682" s="42">
        <v>18</v>
      </c>
      <c r="B682" s="84" t="s">
        <v>1392</v>
      </c>
      <c r="C682" s="42" t="s">
        <v>905</v>
      </c>
      <c r="D682" s="244">
        <v>16</v>
      </c>
      <c r="E682" s="307"/>
      <c r="F682" s="300">
        <f t="shared" si="66"/>
        <v>0</v>
      </c>
      <c r="G682" s="347"/>
      <c r="H682" s="278"/>
      <c r="I682" s="278"/>
      <c r="J682" s="278"/>
      <c r="K682" s="278"/>
    </row>
    <row r="683" spans="1:11" s="40" customFormat="1" ht="25.5">
      <c r="A683" s="42">
        <v>19</v>
      </c>
      <c r="B683" s="84" t="s">
        <v>1393</v>
      </c>
      <c r="C683" s="42" t="s">
        <v>905</v>
      </c>
      <c r="D683" s="244">
        <v>28</v>
      </c>
      <c r="E683" s="307"/>
      <c r="F683" s="300">
        <f t="shared" si="66"/>
        <v>0</v>
      </c>
      <c r="G683" s="347"/>
      <c r="H683" s="278"/>
      <c r="I683" s="278"/>
      <c r="J683" s="278"/>
      <c r="K683" s="278"/>
    </row>
    <row r="684" spans="1:11" s="40" customFormat="1" ht="25.5">
      <c r="A684" s="42">
        <v>20</v>
      </c>
      <c r="B684" s="84" t="s">
        <v>1394</v>
      </c>
      <c r="C684" s="42" t="s">
        <v>905</v>
      </c>
      <c r="D684" s="244">
        <v>40</v>
      </c>
      <c r="E684" s="307"/>
      <c r="F684" s="300">
        <f t="shared" si="66"/>
        <v>0</v>
      </c>
      <c r="G684" s="347"/>
      <c r="H684" s="278"/>
      <c r="I684" s="278"/>
      <c r="J684" s="278"/>
      <c r="K684" s="278"/>
    </row>
    <row r="685" spans="1:11" s="40" customFormat="1">
      <c r="A685" s="42">
        <v>21</v>
      </c>
      <c r="B685" s="84" t="s">
        <v>1395</v>
      </c>
      <c r="C685" s="42" t="s">
        <v>905</v>
      </c>
      <c r="D685" s="244">
        <v>47</v>
      </c>
      <c r="E685" s="307"/>
      <c r="F685" s="300">
        <f t="shared" si="66"/>
        <v>0</v>
      </c>
      <c r="G685" s="347"/>
      <c r="H685" s="278"/>
      <c r="I685" s="278"/>
      <c r="J685" s="278"/>
      <c r="K685" s="278"/>
    </row>
    <row r="686" spans="1:11" s="40" customFormat="1">
      <c r="A686" s="42">
        <v>22</v>
      </c>
      <c r="B686" s="84" t="s">
        <v>1396</v>
      </c>
      <c r="C686" s="42" t="s">
        <v>905</v>
      </c>
      <c r="D686" s="244">
        <v>16</v>
      </c>
      <c r="E686" s="307"/>
      <c r="F686" s="300">
        <f t="shared" si="66"/>
        <v>0</v>
      </c>
      <c r="G686" s="347"/>
      <c r="H686" s="278"/>
      <c r="I686" s="278"/>
      <c r="J686" s="278"/>
      <c r="K686" s="278"/>
    </row>
    <row r="687" spans="1:11" s="40" customFormat="1">
      <c r="A687" s="42">
        <v>23</v>
      </c>
      <c r="B687" s="84" t="s">
        <v>1397</v>
      </c>
      <c r="C687" s="42" t="s">
        <v>905</v>
      </c>
      <c r="D687" s="244">
        <v>78</v>
      </c>
      <c r="E687" s="307"/>
      <c r="F687" s="300">
        <f t="shared" si="66"/>
        <v>0</v>
      </c>
      <c r="G687" s="347"/>
      <c r="H687" s="278"/>
      <c r="I687" s="278"/>
      <c r="J687" s="278"/>
      <c r="K687" s="278"/>
    </row>
    <row r="688" spans="1:11" s="40" customFormat="1">
      <c r="A688" s="42">
        <v>24</v>
      </c>
      <c r="B688" s="84" t="s">
        <v>1398</v>
      </c>
      <c r="C688" s="42" t="s">
        <v>905</v>
      </c>
      <c r="D688" s="244">
        <v>32</v>
      </c>
      <c r="E688" s="307"/>
      <c r="F688" s="300">
        <f t="shared" si="66"/>
        <v>0</v>
      </c>
      <c r="G688" s="347"/>
      <c r="H688" s="278"/>
      <c r="I688" s="278"/>
      <c r="J688" s="278"/>
      <c r="K688" s="278"/>
    </row>
    <row r="689" spans="1:11" s="40" customFormat="1">
      <c r="A689" s="42">
        <v>25</v>
      </c>
      <c r="B689" s="84" t="s">
        <v>1399</v>
      </c>
      <c r="C689" s="42" t="s">
        <v>905</v>
      </c>
      <c r="D689" s="244">
        <v>47</v>
      </c>
      <c r="E689" s="307"/>
      <c r="F689" s="300">
        <f t="shared" si="66"/>
        <v>0</v>
      </c>
      <c r="G689" s="347"/>
      <c r="H689" s="278"/>
      <c r="I689" s="278"/>
      <c r="J689" s="278"/>
      <c r="K689" s="278"/>
    </row>
    <row r="690" spans="1:11" s="40" customFormat="1">
      <c r="A690" s="42">
        <v>26</v>
      </c>
      <c r="B690" s="84" t="s">
        <v>1400</v>
      </c>
      <c r="C690" s="42" t="s">
        <v>905</v>
      </c>
      <c r="D690" s="244">
        <v>16</v>
      </c>
      <c r="E690" s="307"/>
      <c r="F690" s="300">
        <f t="shared" si="66"/>
        <v>0</v>
      </c>
      <c r="G690" s="347"/>
      <c r="H690" s="278"/>
      <c r="I690" s="278"/>
      <c r="J690" s="278"/>
      <c r="K690" s="278"/>
    </row>
    <row r="691" spans="1:11" s="72" customFormat="1">
      <c r="B691" s="320" t="s">
        <v>1401</v>
      </c>
      <c r="C691" s="89"/>
      <c r="D691" s="89"/>
      <c r="E691" s="100"/>
      <c r="F691" s="100"/>
      <c r="G691" s="366"/>
      <c r="H691" s="100"/>
      <c r="I691" s="100"/>
      <c r="J691" s="100"/>
      <c r="K691" s="100"/>
    </row>
    <row r="692" spans="1:11" s="15" customFormat="1" ht="38.25">
      <c r="A692" s="14">
        <v>1</v>
      </c>
      <c r="B692" s="130" t="s">
        <v>1402</v>
      </c>
      <c r="C692" s="14" t="s">
        <v>905</v>
      </c>
      <c r="D692" s="247">
        <v>1</v>
      </c>
      <c r="E692" s="14"/>
      <c r="F692" s="300">
        <f t="shared" ref="F692:F702" si="67">E692*D692</f>
        <v>0</v>
      </c>
      <c r="G692" s="335"/>
      <c r="H692" s="14"/>
      <c r="I692" s="14"/>
      <c r="J692" s="14"/>
      <c r="K692" s="14"/>
    </row>
    <row r="693" spans="1:11" s="15" customFormat="1">
      <c r="A693" s="14">
        <v>2</v>
      </c>
      <c r="B693" s="130" t="s">
        <v>1403</v>
      </c>
      <c r="C693" s="14" t="s">
        <v>905</v>
      </c>
      <c r="D693" s="247">
        <v>16</v>
      </c>
      <c r="E693" s="14"/>
      <c r="F693" s="300">
        <f t="shared" si="67"/>
        <v>0</v>
      </c>
      <c r="G693" s="335"/>
      <c r="H693" s="14"/>
      <c r="I693" s="14"/>
      <c r="J693" s="14"/>
      <c r="K693" s="14"/>
    </row>
    <row r="694" spans="1:11" s="41" customFormat="1" ht="178.5">
      <c r="A694" s="39">
        <v>3</v>
      </c>
      <c r="B694" s="135" t="s">
        <v>1404</v>
      </c>
      <c r="C694" s="39" t="s">
        <v>939</v>
      </c>
      <c r="D694" s="197">
        <v>1</v>
      </c>
      <c r="E694" s="39"/>
      <c r="F694" s="300">
        <f t="shared" si="67"/>
        <v>0</v>
      </c>
      <c r="G694" s="348"/>
      <c r="H694" s="39"/>
      <c r="I694" s="39"/>
      <c r="J694" s="39"/>
      <c r="K694" s="39"/>
    </row>
    <row r="695" spans="1:11" s="15" customFormat="1" ht="51">
      <c r="A695" s="14">
        <v>4</v>
      </c>
      <c r="B695" s="130" t="s">
        <v>1405</v>
      </c>
      <c r="C695" s="14" t="s">
        <v>905</v>
      </c>
      <c r="D695" s="247">
        <v>1</v>
      </c>
      <c r="E695" s="14"/>
      <c r="F695" s="300">
        <f t="shared" si="67"/>
        <v>0</v>
      </c>
      <c r="G695" s="335"/>
      <c r="H695" s="14"/>
      <c r="I695" s="14"/>
      <c r="J695" s="14"/>
      <c r="K695" s="14"/>
    </row>
    <row r="696" spans="1:11" s="53" customFormat="1" ht="25.5">
      <c r="A696" s="12">
        <v>5</v>
      </c>
      <c r="B696" s="83" t="s">
        <v>1406</v>
      </c>
      <c r="C696" s="12" t="s">
        <v>844</v>
      </c>
      <c r="D696" s="173">
        <v>35</v>
      </c>
      <c r="E696" s="12"/>
      <c r="F696" s="300">
        <f t="shared" si="67"/>
        <v>0</v>
      </c>
      <c r="G696" s="356"/>
      <c r="H696" s="12"/>
      <c r="I696" s="12"/>
      <c r="J696" s="12"/>
      <c r="K696" s="12"/>
    </row>
    <row r="697" spans="1:11" s="53" customFormat="1" ht="38.25">
      <c r="A697" s="12">
        <v>5</v>
      </c>
      <c r="B697" s="83" t="s">
        <v>1407</v>
      </c>
      <c r="C697" s="12" t="s">
        <v>844</v>
      </c>
      <c r="D697" s="173">
        <v>15</v>
      </c>
      <c r="E697" s="12"/>
      <c r="F697" s="300">
        <f t="shared" si="67"/>
        <v>0</v>
      </c>
      <c r="G697" s="356"/>
      <c r="H697" s="12"/>
      <c r="I697" s="12"/>
      <c r="J697" s="12"/>
      <c r="K697" s="12"/>
    </row>
    <row r="698" spans="1:11" s="53" customFormat="1" ht="38.25">
      <c r="A698" s="12">
        <v>6</v>
      </c>
      <c r="B698" s="83" t="s">
        <v>1408</v>
      </c>
      <c r="C698" s="12" t="s">
        <v>844</v>
      </c>
      <c r="D698" s="173">
        <v>30</v>
      </c>
      <c r="E698" s="12"/>
      <c r="F698" s="300">
        <f t="shared" si="67"/>
        <v>0</v>
      </c>
      <c r="G698" s="356"/>
      <c r="H698" s="12"/>
      <c r="I698" s="12"/>
      <c r="J698" s="12"/>
      <c r="K698" s="12"/>
    </row>
    <row r="699" spans="1:11" s="53" customFormat="1" ht="38.25">
      <c r="A699" s="52">
        <v>7</v>
      </c>
      <c r="B699" s="97" t="s">
        <v>1409</v>
      </c>
      <c r="C699" s="14" t="s">
        <v>905</v>
      </c>
      <c r="D699" s="208">
        <v>1</v>
      </c>
      <c r="E699" s="12"/>
      <c r="F699" s="300">
        <f t="shared" si="67"/>
        <v>0</v>
      </c>
      <c r="G699" s="356"/>
      <c r="H699" s="12"/>
      <c r="I699" s="12"/>
      <c r="J699" s="12"/>
      <c r="K699" s="12"/>
    </row>
    <row r="700" spans="1:11" s="53" customFormat="1">
      <c r="A700" s="52">
        <v>8</v>
      </c>
      <c r="B700" s="97" t="s">
        <v>1410</v>
      </c>
      <c r="C700" s="52" t="s">
        <v>1411</v>
      </c>
      <c r="D700" s="208">
        <v>3</v>
      </c>
      <c r="E700" s="12"/>
      <c r="F700" s="300">
        <f t="shared" si="67"/>
        <v>0</v>
      </c>
      <c r="G700" s="356"/>
      <c r="H700" s="12"/>
      <c r="I700" s="12"/>
      <c r="J700" s="12"/>
      <c r="K700" s="12"/>
    </row>
    <row r="701" spans="1:11" s="53" customFormat="1" ht="25.5">
      <c r="A701" s="52">
        <v>9</v>
      </c>
      <c r="B701" s="97" t="s">
        <v>1412</v>
      </c>
      <c r="C701" s="52" t="s">
        <v>907</v>
      </c>
      <c r="D701" s="208">
        <v>16</v>
      </c>
      <c r="E701" s="12"/>
      <c r="F701" s="300">
        <f t="shared" si="67"/>
        <v>0</v>
      </c>
      <c r="G701" s="356"/>
      <c r="H701" s="12"/>
      <c r="I701" s="12"/>
      <c r="J701" s="12"/>
      <c r="K701" s="12"/>
    </row>
    <row r="702" spans="1:11" s="53" customFormat="1" ht="34.5" customHeight="1">
      <c r="A702" s="12">
        <v>10</v>
      </c>
      <c r="B702" s="83" t="s">
        <v>1413</v>
      </c>
      <c r="C702" s="12" t="s">
        <v>1414</v>
      </c>
      <c r="D702" s="204">
        <v>1</v>
      </c>
      <c r="E702" s="12"/>
      <c r="F702" s="300">
        <f t="shared" si="67"/>
        <v>0</v>
      </c>
      <c r="G702" s="356"/>
      <c r="H702" s="12"/>
      <c r="I702" s="12"/>
      <c r="J702" s="12"/>
      <c r="K702" s="12"/>
    </row>
    <row r="703" spans="1:11" s="72" customFormat="1">
      <c r="B703" s="320" t="s">
        <v>1415</v>
      </c>
      <c r="C703" s="89"/>
      <c r="D703" s="89"/>
      <c r="E703" s="100"/>
      <c r="F703" s="100"/>
      <c r="G703" s="366"/>
      <c r="H703" s="100"/>
      <c r="I703" s="100"/>
      <c r="J703" s="100"/>
      <c r="K703" s="100"/>
    </row>
    <row r="704" spans="1:11" s="13" customFormat="1">
      <c r="A704" s="12">
        <v>1</v>
      </c>
      <c r="B704" s="83" t="s">
        <v>1416</v>
      </c>
      <c r="C704" s="12" t="s">
        <v>786</v>
      </c>
      <c r="D704" s="185">
        <v>0.36</v>
      </c>
      <c r="E704" s="301"/>
      <c r="F704" s="300">
        <f t="shared" ref="F704:F707" si="68">E704*D704</f>
        <v>0</v>
      </c>
      <c r="G704" s="334"/>
      <c r="H704" s="271"/>
      <c r="I704" s="271"/>
      <c r="J704" s="271"/>
      <c r="K704" s="271"/>
    </row>
    <row r="705" spans="1:11" s="40" customFormat="1">
      <c r="A705" s="42">
        <v>2</v>
      </c>
      <c r="B705" s="84" t="s">
        <v>1417</v>
      </c>
      <c r="C705" s="42" t="s">
        <v>794</v>
      </c>
      <c r="D705" s="205">
        <v>1.472E-2</v>
      </c>
      <c r="E705" s="307"/>
      <c r="F705" s="300">
        <f t="shared" si="68"/>
        <v>0</v>
      </c>
      <c r="G705" s="347"/>
      <c r="H705" s="278"/>
      <c r="I705" s="278"/>
      <c r="J705" s="278"/>
      <c r="K705" s="278"/>
    </row>
    <row r="706" spans="1:11" s="13" customFormat="1">
      <c r="A706" s="12">
        <v>3</v>
      </c>
      <c r="B706" s="83" t="s">
        <v>1418</v>
      </c>
      <c r="C706" s="12" t="s">
        <v>794</v>
      </c>
      <c r="D706" s="205">
        <v>1.6640000000000002E-2</v>
      </c>
      <c r="E706" s="301"/>
      <c r="F706" s="300">
        <f t="shared" si="68"/>
        <v>0</v>
      </c>
      <c r="G706" s="334"/>
      <c r="H706" s="271"/>
      <c r="I706" s="271"/>
      <c r="J706" s="271"/>
      <c r="K706" s="271"/>
    </row>
    <row r="707" spans="1:11" s="40" customFormat="1">
      <c r="A707" s="42">
        <v>4</v>
      </c>
      <c r="B707" s="84" t="s">
        <v>1419</v>
      </c>
      <c r="C707" s="42" t="s">
        <v>794</v>
      </c>
      <c r="D707" s="205">
        <v>4.0000000000000001E-3</v>
      </c>
      <c r="E707" s="307"/>
      <c r="F707" s="300">
        <f t="shared" si="68"/>
        <v>0</v>
      </c>
      <c r="G707" s="347"/>
      <c r="H707" s="278"/>
      <c r="I707" s="278"/>
      <c r="J707" s="278"/>
      <c r="K707" s="278"/>
    </row>
    <row r="708" spans="1:11" s="23" customFormat="1">
      <c r="A708" s="296"/>
      <c r="B708" s="297" t="s">
        <v>1420</v>
      </c>
      <c r="C708" s="296"/>
      <c r="D708" s="298"/>
      <c r="E708" s="328"/>
      <c r="F708" s="328">
        <f>SUM(F665:F707)</f>
        <v>0</v>
      </c>
      <c r="G708" s="365">
        <v>0.68</v>
      </c>
      <c r="H708" s="365">
        <f>G708*0.9</f>
        <v>0.6120000000000001</v>
      </c>
      <c r="I708" s="365">
        <f>G708*1.1</f>
        <v>0.74800000000000011</v>
      </c>
      <c r="J708" s="365" t="e">
        <f>+F708*1.03*1.2/$F$896*100</f>
        <v>#DIV/0!</v>
      </c>
      <c r="K708" s="365" t="e">
        <f>IF(AND(ROUND(J708,3)&lt;=ROUND(I708,3),ROUND(J708,3)&gt;=ROUND(H708,3)),"соответствует","не соответствует")</f>
        <v>#DIV/0!</v>
      </c>
    </row>
    <row r="709" spans="1:11" s="23" customFormat="1">
      <c r="A709" s="162"/>
      <c r="B709" s="163" t="s">
        <v>1421</v>
      </c>
      <c r="C709" s="162"/>
      <c r="D709" s="248"/>
      <c r="E709" s="329"/>
      <c r="F709" s="329"/>
      <c r="G709" s="373"/>
      <c r="H709" s="291"/>
      <c r="I709" s="291"/>
      <c r="J709" s="291"/>
      <c r="K709" s="291"/>
    </row>
    <row r="710" spans="1:11" ht="16.5" customHeight="1">
      <c r="B710" s="121" t="s">
        <v>1422</v>
      </c>
      <c r="C710" s="122"/>
      <c r="D710" s="122"/>
      <c r="E710" s="327"/>
      <c r="F710" s="327"/>
      <c r="G710" s="360"/>
      <c r="H710" s="161"/>
      <c r="I710" s="161"/>
      <c r="J710" s="161"/>
      <c r="K710" s="161"/>
    </row>
    <row r="711" spans="1:11" s="91" customFormat="1" ht="25.5">
      <c r="A711" s="90">
        <v>1</v>
      </c>
      <c r="B711" s="154" t="s">
        <v>1423</v>
      </c>
      <c r="C711" s="90" t="s">
        <v>844</v>
      </c>
      <c r="D711" s="249">
        <v>40</v>
      </c>
      <c r="E711" s="90"/>
      <c r="F711" s="300">
        <f>E711*D711</f>
        <v>0</v>
      </c>
      <c r="G711" s="374"/>
      <c r="H711" s="90"/>
      <c r="I711" s="90"/>
      <c r="J711" s="90"/>
      <c r="K711" s="90"/>
    </row>
    <row r="712" spans="1:11" s="93" customFormat="1">
      <c r="A712" s="92"/>
      <c r="B712" s="321" t="s">
        <v>1424</v>
      </c>
      <c r="C712" s="92"/>
      <c r="D712" s="250"/>
      <c r="E712" s="285"/>
      <c r="F712" s="285"/>
      <c r="G712" s="375"/>
      <c r="H712" s="285"/>
      <c r="I712" s="285"/>
      <c r="J712" s="285"/>
      <c r="K712" s="285"/>
    </row>
    <row r="713" spans="1:11" s="41" customFormat="1" ht="25.5">
      <c r="A713" s="57">
        <v>1</v>
      </c>
      <c r="B713" s="145" t="s">
        <v>1425</v>
      </c>
      <c r="C713" s="57" t="s">
        <v>786</v>
      </c>
      <c r="D713" s="251">
        <v>6</v>
      </c>
      <c r="E713" s="39"/>
      <c r="F713" s="300">
        <f t="shared" ref="F713:F727" si="69">E713*D713</f>
        <v>0</v>
      </c>
      <c r="G713" s="348"/>
      <c r="H713" s="39"/>
      <c r="I713" s="39"/>
      <c r="J713" s="39"/>
      <c r="K713" s="39"/>
    </row>
    <row r="714" spans="1:11" s="95" customFormat="1">
      <c r="A714" s="94">
        <v>2</v>
      </c>
      <c r="B714" s="155" t="s">
        <v>1426</v>
      </c>
      <c r="C714" s="94" t="s">
        <v>905</v>
      </c>
      <c r="D714" s="252">
        <v>5</v>
      </c>
      <c r="E714" s="87"/>
      <c r="F714" s="300">
        <f t="shared" si="69"/>
        <v>0</v>
      </c>
      <c r="G714" s="376"/>
      <c r="H714" s="87"/>
      <c r="I714" s="87"/>
      <c r="J714" s="87"/>
      <c r="K714" s="87"/>
    </row>
    <row r="715" spans="1:11" s="95" customFormat="1">
      <c r="A715" s="94">
        <v>3</v>
      </c>
      <c r="B715" s="155" t="s">
        <v>1427</v>
      </c>
      <c r="C715" s="94" t="s">
        <v>905</v>
      </c>
      <c r="D715" s="252">
        <v>5</v>
      </c>
      <c r="E715" s="87"/>
      <c r="F715" s="300">
        <f t="shared" si="69"/>
        <v>0</v>
      </c>
      <c r="G715" s="376"/>
      <c r="H715" s="87"/>
      <c r="I715" s="87"/>
      <c r="J715" s="87"/>
      <c r="K715" s="87"/>
    </row>
    <row r="716" spans="1:11" s="95" customFormat="1">
      <c r="A716" s="94">
        <v>4</v>
      </c>
      <c r="B716" s="155" t="s">
        <v>1428</v>
      </c>
      <c r="C716" s="94" t="s">
        <v>905</v>
      </c>
      <c r="D716" s="252">
        <v>5</v>
      </c>
      <c r="E716" s="87"/>
      <c r="F716" s="300">
        <f t="shared" si="69"/>
        <v>0</v>
      </c>
      <c r="G716" s="376"/>
      <c r="H716" s="87"/>
      <c r="I716" s="87"/>
      <c r="J716" s="87"/>
      <c r="K716" s="87"/>
    </row>
    <row r="717" spans="1:11" s="95" customFormat="1" ht="25.5">
      <c r="A717" s="94">
        <v>5</v>
      </c>
      <c r="B717" s="155" t="s">
        <v>1429</v>
      </c>
      <c r="C717" s="94" t="s">
        <v>905</v>
      </c>
      <c r="D717" s="252">
        <v>5</v>
      </c>
      <c r="E717" s="87"/>
      <c r="F717" s="300">
        <f t="shared" si="69"/>
        <v>0</v>
      </c>
      <c r="G717" s="376"/>
      <c r="H717" s="87"/>
      <c r="I717" s="87"/>
      <c r="J717" s="87"/>
      <c r="K717" s="87"/>
    </row>
    <row r="718" spans="1:11" s="91" customFormat="1" ht="25.5">
      <c r="A718" s="96">
        <v>6</v>
      </c>
      <c r="B718" s="156" t="s">
        <v>1430</v>
      </c>
      <c r="C718" s="96" t="s">
        <v>786</v>
      </c>
      <c r="D718" s="253">
        <v>0.05</v>
      </c>
      <c r="E718" s="90"/>
      <c r="F718" s="300">
        <f t="shared" si="69"/>
        <v>0</v>
      </c>
      <c r="G718" s="374"/>
      <c r="H718" s="90"/>
      <c r="I718" s="90"/>
      <c r="J718" s="90"/>
      <c r="K718" s="90"/>
    </row>
    <row r="719" spans="1:11" s="95" customFormat="1">
      <c r="A719" s="94">
        <v>7</v>
      </c>
      <c r="B719" s="155" t="s">
        <v>1431</v>
      </c>
      <c r="C719" s="94" t="s">
        <v>1001</v>
      </c>
      <c r="D719" s="254">
        <v>123.9</v>
      </c>
      <c r="E719" s="87"/>
      <c r="F719" s="300">
        <f t="shared" si="69"/>
        <v>0</v>
      </c>
      <c r="G719" s="376"/>
      <c r="H719" s="87"/>
      <c r="I719" s="87"/>
      <c r="J719" s="87"/>
      <c r="K719" s="87"/>
    </row>
    <row r="720" spans="1:11" s="15" customFormat="1" ht="25.5">
      <c r="A720" s="55">
        <v>8</v>
      </c>
      <c r="B720" s="130" t="s">
        <v>1432</v>
      </c>
      <c r="C720" s="14" t="s">
        <v>1001</v>
      </c>
      <c r="D720" s="255">
        <v>185</v>
      </c>
      <c r="E720" s="14"/>
      <c r="F720" s="300">
        <f t="shared" si="69"/>
        <v>0</v>
      </c>
      <c r="G720" s="335"/>
      <c r="H720" s="14"/>
      <c r="I720" s="14"/>
      <c r="J720" s="14"/>
      <c r="K720" s="14"/>
    </row>
    <row r="721" spans="1:11" s="11" customFormat="1">
      <c r="A721" s="56">
        <v>9</v>
      </c>
      <c r="B721" s="142" t="s">
        <v>1433</v>
      </c>
      <c r="C721" s="56" t="s">
        <v>802</v>
      </c>
      <c r="D721" s="212">
        <v>5</v>
      </c>
      <c r="E721" s="300"/>
      <c r="F721" s="300">
        <f t="shared" si="69"/>
        <v>0</v>
      </c>
      <c r="G721" s="333"/>
      <c r="H721" s="107"/>
      <c r="I721" s="107"/>
      <c r="J721" s="107"/>
      <c r="K721" s="107"/>
    </row>
    <row r="722" spans="1:11" s="17" customFormat="1" ht="25.5">
      <c r="A722" s="26">
        <v>10</v>
      </c>
      <c r="B722" s="97" t="s">
        <v>1434</v>
      </c>
      <c r="C722" s="26" t="s">
        <v>786</v>
      </c>
      <c r="D722" s="188">
        <v>80</v>
      </c>
      <c r="E722" s="16"/>
      <c r="F722" s="300">
        <f t="shared" si="69"/>
        <v>0</v>
      </c>
      <c r="G722" s="336"/>
      <c r="H722" s="16"/>
      <c r="I722" s="16"/>
      <c r="J722" s="16"/>
      <c r="K722" s="16"/>
    </row>
    <row r="723" spans="1:11" s="98" customFormat="1" ht="25.5">
      <c r="A723" s="16">
        <v>11</v>
      </c>
      <c r="B723" s="131" t="s">
        <v>1435</v>
      </c>
      <c r="C723" s="16" t="s">
        <v>786</v>
      </c>
      <c r="D723" s="240">
        <v>17</v>
      </c>
      <c r="E723" s="303"/>
      <c r="F723" s="300">
        <f t="shared" si="69"/>
        <v>0</v>
      </c>
      <c r="G723" s="377"/>
      <c r="H723" s="286"/>
      <c r="I723" s="286"/>
      <c r="J723" s="286"/>
      <c r="K723" s="286"/>
    </row>
    <row r="724" spans="1:11" s="11" customFormat="1">
      <c r="A724" s="99">
        <v>12</v>
      </c>
      <c r="B724" s="157" t="s">
        <v>792</v>
      </c>
      <c r="C724" s="99" t="s">
        <v>786</v>
      </c>
      <c r="D724" s="256">
        <v>17</v>
      </c>
      <c r="E724" s="300"/>
      <c r="F724" s="300">
        <f t="shared" si="69"/>
        <v>0</v>
      </c>
      <c r="G724" s="333"/>
      <c r="H724" s="107"/>
      <c r="I724" s="107"/>
      <c r="J724" s="107"/>
      <c r="K724" s="107"/>
    </row>
    <row r="725" spans="1:11" s="11" customFormat="1">
      <c r="A725" s="99">
        <v>13</v>
      </c>
      <c r="B725" s="157" t="s">
        <v>1436</v>
      </c>
      <c r="C725" s="99" t="s">
        <v>794</v>
      </c>
      <c r="D725" s="256">
        <v>34</v>
      </c>
      <c r="E725" s="300"/>
      <c r="F725" s="300">
        <f t="shared" si="69"/>
        <v>0</v>
      </c>
      <c r="G725" s="333"/>
      <c r="H725" s="107"/>
      <c r="I725" s="107"/>
      <c r="J725" s="107"/>
      <c r="K725" s="107"/>
    </row>
    <row r="726" spans="1:11" s="98" customFormat="1" ht="25.5">
      <c r="A726" s="16">
        <v>14</v>
      </c>
      <c r="B726" s="131" t="s">
        <v>1437</v>
      </c>
      <c r="C726" s="16" t="s">
        <v>786</v>
      </c>
      <c r="D726" s="175">
        <v>63</v>
      </c>
      <c r="E726" s="303"/>
      <c r="F726" s="300">
        <f t="shared" si="69"/>
        <v>0</v>
      </c>
      <c r="G726" s="377"/>
      <c r="H726" s="286"/>
      <c r="I726" s="286"/>
      <c r="J726" s="286"/>
      <c r="K726" s="286"/>
    </row>
    <row r="727" spans="1:11" s="98" customFormat="1" ht="25.5">
      <c r="A727" s="16">
        <v>15</v>
      </c>
      <c r="B727" s="131" t="s">
        <v>1438</v>
      </c>
      <c r="C727" s="16" t="s">
        <v>786</v>
      </c>
      <c r="D727" s="240">
        <v>1.1000000000000001</v>
      </c>
      <c r="E727" s="303"/>
      <c r="F727" s="300">
        <f t="shared" si="69"/>
        <v>0</v>
      </c>
      <c r="G727" s="377"/>
      <c r="H727" s="286"/>
      <c r="I727" s="286"/>
      <c r="J727" s="286"/>
      <c r="K727" s="286"/>
    </row>
    <row r="728" spans="1:11" ht="16.5" customHeight="1">
      <c r="B728" s="121" t="s">
        <v>1439</v>
      </c>
      <c r="C728" s="122"/>
      <c r="D728" s="122"/>
      <c r="E728" s="327"/>
      <c r="F728" s="327"/>
      <c r="G728" s="360"/>
      <c r="H728" s="161"/>
      <c r="I728" s="161"/>
      <c r="J728" s="161"/>
      <c r="K728" s="161"/>
    </row>
    <row r="729" spans="1:11" s="15" customFormat="1" ht="25.5">
      <c r="A729" s="14">
        <v>1</v>
      </c>
      <c r="B729" s="130" t="s">
        <v>1440</v>
      </c>
      <c r="C729" s="14" t="s">
        <v>844</v>
      </c>
      <c r="D729" s="174">
        <v>60</v>
      </c>
      <c r="E729" s="14"/>
      <c r="F729" s="300">
        <f t="shared" ref="F729:F730" si="70">E729*D729</f>
        <v>0</v>
      </c>
      <c r="G729" s="335"/>
      <c r="H729" s="14"/>
      <c r="I729" s="14"/>
      <c r="J729" s="14"/>
      <c r="K729" s="14"/>
    </row>
    <row r="730" spans="1:11" s="45" customFormat="1" ht="25.5">
      <c r="A730" s="58">
        <v>2</v>
      </c>
      <c r="B730" s="143" t="s">
        <v>1441</v>
      </c>
      <c r="C730" s="43" t="s">
        <v>1442</v>
      </c>
      <c r="D730" s="214">
        <v>1</v>
      </c>
      <c r="E730" s="310"/>
      <c r="F730" s="300">
        <f t="shared" si="70"/>
        <v>0</v>
      </c>
      <c r="G730" s="351"/>
      <c r="H730" s="281"/>
      <c r="I730" s="281"/>
      <c r="J730" s="281"/>
      <c r="K730" s="281"/>
    </row>
    <row r="731" spans="1:11" s="72" customFormat="1">
      <c r="A731" s="100"/>
      <c r="B731" s="160" t="s">
        <v>1443</v>
      </c>
      <c r="C731" s="100"/>
      <c r="D731" s="232"/>
      <c r="E731" s="100"/>
      <c r="F731" s="100"/>
      <c r="G731" s="366"/>
      <c r="H731" s="100"/>
      <c r="I731" s="100"/>
      <c r="J731" s="100"/>
      <c r="K731" s="100"/>
    </row>
    <row r="732" spans="1:11" s="41" customFormat="1" ht="25.5">
      <c r="A732" s="57">
        <v>1</v>
      </c>
      <c r="B732" s="145" t="s">
        <v>1444</v>
      </c>
      <c r="C732" s="57" t="s">
        <v>786</v>
      </c>
      <c r="D732" s="257">
        <v>2.6</v>
      </c>
      <c r="E732" s="39"/>
      <c r="F732" s="300">
        <f t="shared" ref="F732:F746" si="71">E732*D732</f>
        <v>0</v>
      </c>
      <c r="G732" s="348"/>
      <c r="H732" s="39"/>
      <c r="I732" s="39"/>
      <c r="J732" s="39"/>
      <c r="K732" s="39"/>
    </row>
    <row r="733" spans="1:11" s="95" customFormat="1" ht="25.5">
      <c r="A733" s="94">
        <v>2</v>
      </c>
      <c r="B733" s="155" t="s">
        <v>1445</v>
      </c>
      <c r="C733" s="94" t="s">
        <v>905</v>
      </c>
      <c r="D733" s="258">
        <v>2</v>
      </c>
      <c r="E733" s="87"/>
      <c r="F733" s="300">
        <f t="shared" si="71"/>
        <v>0</v>
      </c>
      <c r="G733" s="376"/>
      <c r="H733" s="87"/>
      <c r="I733" s="87"/>
      <c r="J733" s="87"/>
      <c r="K733" s="87"/>
    </row>
    <row r="734" spans="1:11" s="95" customFormat="1">
      <c r="A734" s="94">
        <v>3</v>
      </c>
      <c r="B734" s="155" t="s">
        <v>1446</v>
      </c>
      <c r="C734" s="94" t="s">
        <v>905</v>
      </c>
      <c r="D734" s="258">
        <v>2</v>
      </c>
      <c r="E734" s="87"/>
      <c r="F734" s="300">
        <f t="shared" si="71"/>
        <v>0</v>
      </c>
      <c r="G734" s="376"/>
      <c r="H734" s="87"/>
      <c r="I734" s="87"/>
      <c r="J734" s="87"/>
      <c r="K734" s="87"/>
    </row>
    <row r="735" spans="1:11" s="95" customFormat="1">
      <c r="A735" s="94">
        <v>4</v>
      </c>
      <c r="B735" s="155" t="s">
        <v>1447</v>
      </c>
      <c r="C735" s="94" t="s">
        <v>905</v>
      </c>
      <c r="D735" s="258">
        <v>2</v>
      </c>
      <c r="E735" s="87"/>
      <c r="F735" s="300">
        <f t="shared" si="71"/>
        <v>0</v>
      </c>
      <c r="G735" s="376"/>
      <c r="H735" s="87"/>
      <c r="I735" s="87"/>
      <c r="J735" s="87"/>
      <c r="K735" s="87"/>
    </row>
    <row r="736" spans="1:11" s="95" customFormat="1">
      <c r="A736" s="94">
        <v>5</v>
      </c>
      <c r="B736" s="155" t="s">
        <v>1448</v>
      </c>
      <c r="C736" s="94" t="s">
        <v>905</v>
      </c>
      <c r="D736" s="258">
        <v>2</v>
      </c>
      <c r="E736" s="87"/>
      <c r="F736" s="300">
        <f t="shared" si="71"/>
        <v>0</v>
      </c>
      <c r="G736" s="376"/>
      <c r="H736" s="87"/>
      <c r="I736" s="87"/>
      <c r="J736" s="87"/>
      <c r="K736" s="87"/>
    </row>
    <row r="737" spans="1:11" s="95" customFormat="1">
      <c r="A737" s="94">
        <v>6</v>
      </c>
      <c r="B737" s="155" t="s">
        <v>1431</v>
      </c>
      <c r="C737" s="94" t="s">
        <v>1001</v>
      </c>
      <c r="D737" s="254">
        <v>28</v>
      </c>
      <c r="E737" s="87"/>
      <c r="F737" s="300">
        <f t="shared" si="71"/>
        <v>0</v>
      </c>
      <c r="G737" s="376"/>
      <c r="H737" s="87"/>
      <c r="I737" s="87"/>
      <c r="J737" s="87"/>
      <c r="K737" s="87"/>
    </row>
    <row r="738" spans="1:11" s="15" customFormat="1" ht="25.5">
      <c r="A738" s="55">
        <v>7</v>
      </c>
      <c r="B738" s="130" t="s">
        <v>1449</v>
      </c>
      <c r="C738" s="14" t="s">
        <v>1001</v>
      </c>
      <c r="D738" s="255">
        <v>74</v>
      </c>
      <c r="E738" s="14"/>
      <c r="F738" s="300">
        <f t="shared" si="71"/>
        <v>0</v>
      </c>
      <c r="G738" s="335"/>
      <c r="H738" s="14"/>
      <c r="I738" s="14"/>
      <c r="J738" s="14"/>
      <c r="K738" s="14"/>
    </row>
    <row r="739" spans="1:11" s="2" customFormat="1">
      <c r="A739" s="20">
        <v>8</v>
      </c>
      <c r="B739" s="133" t="s">
        <v>1450</v>
      </c>
      <c r="C739" s="20" t="s">
        <v>844</v>
      </c>
      <c r="D739" s="179">
        <v>2</v>
      </c>
      <c r="E739" s="20"/>
      <c r="F739" s="300">
        <f t="shared" si="71"/>
        <v>0</v>
      </c>
      <c r="G739" s="353"/>
      <c r="H739" s="20"/>
      <c r="I739" s="20"/>
      <c r="J739" s="20"/>
      <c r="K739" s="20"/>
    </row>
    <row r="740" spans="1:11" s="98" customFormat="1" ht="25.5">
      <c r="A740" s="16">
        <v>9</v>
      </c>
      <c r="B740" s="131" t="s">
        <v>1451</v>
      </c>
      <c r="C740" s="16" t="s">
        <v>786</v>
      </c>
      <c r="D740" s="240">
        <v>0.5</v>
      </c>
      <c r="E740" s="303"/>
      <c r="F740" s="300">
        <f t="shared" si="71"/>
        <v>0</v>
      </c>
      <c r="G740" s="377"/>
      <c r="H740" s="286"/>
      <c r="I740" s="286"/>
      <c r="J740" s="286"/>
      <c r="K740" s="286"/>
    </row>
    <row r="741" spans="1:11" s="13" customFormat="1">
      <c r="A741" s="12">
        <v>10</v>
      </c>
      <c r="B741" s="83" t="s">
        <v>1452</v>
      </c>
      <c r="C741" s="12" t="s">
        <v>905</v>
      </c>
      <c r="D741" s="204">
        <v>3</v>
      </c>
      <c r="E741" s="301"/>
      <c r="F741" s="300">
        <f t="shared" si="71"/>
        <v>0</v>
      </c>
      <c r="G741" s="334"/>
      <c r="H741" s="271"/>
      <c r="I741" s="271"/>
      <c r="J741" s="271"/>
      <c r="K741" s="271"/>
    </row>
    <row r="742" spans="1:11" s="59" customFormat="1">
      <c r="A742" s="58">
        <v>11</v>
      </c>
      <c r="B742" s="143" t="s">
        <v>1453</v>
      </c>
      <c r="C742" s="58" t="s">
        <v>905</v>
      </c>
      <c r="D742" s="214">
        <v>1</v>
      </c>
      <c r="E742" s="43"/>
      <c r="F742" s="300">
        <f t="shared" si="71"/>
        <v>0</v>
      </c>
      <c r="G742" s="358"/>
      <c r="H742" s="43"/>
      <c r="I742" s="43"/>
      <c r="J742" s="43"/>
      <c r="K742" s="43"/>
    </row>
    <row r="743" spans="1:11" s="59" customFormat="1">
      <c r="A743" s="58">
        <v>12</v>
      </c>
      <c r="B743" s="143" t="s">
        <v>1454</v>
      </c>
      <c r="C743" s="58" t="s">
        <v>905</v>
      </c>
      <c r="D743" s="214">
        <v>1</v>
      </c>
      <c r="E743" s="43"/>
      <c r="F743" s="300">
        <f t="shared" si="71"/>
        <v>0</v>
      </c>
      <c r="G743" s="358"/>
      <c r="H743" s="43"/>
      <c r="I743" s="43"/>
      <c r="J743" s="43"/>
      <c r="K743" s="43"/>
    </row>
    <row r="744" spans="1:11" s="19" customFormat="1">
      <c r="A744" s="101">
        <v>13</v>
      </c>
      <c r="B744" s="132" t="s">
        <v>1455</v>
      </c>
      <c r="C744" s="101" t="s">
        <v>905</v>
      </c>
      <c r="D744" s="259">
        <v>7</v>
      </c>
      <c r="E744" s="305"/>
      <c r="F744" s="300">
        <f t="shared" si="71"/>
        <v>0</v>
      </c>
      <c r="G744" s="340"/>
      <c r="H744" s="272"/>
      <c r="I744" s="272"/>
      <c r="J744" s="272"/>
      <c r="K744" s="272"/>
    </row>
    <row r="745" spans="1:11" s="13" customFormat="1">
      <c r="A745" s="12">
        <v>14</v>
      </c>
      <c r="B745" s="83" t="s">
        <v>1456</v>
      </c>
      <c r="C745" s="12" t="s">
        <v>905</v>
      </c>
      <c r="D745" s="204">
        <v>1</v>
      </c>
      <c r="E745" s="301"/>
      <c r="F745" s="300">
        <f t="shared" si="71"/>
        <v>0</v>
      </c>
      <c r="G745" s="334"/>
      <c r="H745" s="271"/>
      <c r="I745" s="271"/>
      <c r="J745" s="271"/>
      <c r="K745" s="271"/>
    </row>
    <row r="746" spans="1:11" s="13" customFormat="1">
      <c r="A746" s="12">
        <v>15</v>
      </c>
      <c r="B746" s="83" t="s">
        <v>1457</v>
      </c>
      <c r="C746" s="12" t="s">
        <v>905</v>
      </c>
      <c r="D746" s="204">
        <v>1</v>
      </c>
      <c r="E746" s="301"/>
      <c r="F746" s="300">
        <f t="shared" si="71"/>
        <v>0</v>
      </c>
      <c r="G746" s="334"/>
      <c r="H746" s="271"/>
      <c r="I746" s="271"/>
      <c r="J746" s="271"/>
      <c r="K746" s="271"/>
    </row>
    <row r="747" spans="1:11" s="93" customFormat="1">
      <c r="A747" s="92"/>
      <c r="B747" s="321" t="s">
        <v>784</v>
      </c>
      <c r="C747" s="92"/>
      <c r="D747" s="250"/>
      <c r="E747" s="285"/>
      <c r="F747" s="285"/>
      <c r="G747" s="375"/>
      <c r="H747" s="285"/>
      <c r="I747" s="285"/>
      <c r="J747" s="285"/>
      <c r="K747" s="285"/>
    </row>
    <row r="748" spans="1:11" s="13" customFormat="1" ht="38.25">
      <c r="A748" s="102">
        <v>1</v>
      </c>
      <c r="B748" s="158" t="s">
        <v>1458</v>
      </c>
      <c r="C748" s="102" t="s">
        <v>786</v>
      </c>
      <c r="D748" s="260">
        <v>6.3000000000000007</v>
      </c>
      <c r="E748" s="301"/>
      <c r="F748" s="300">
        <f t="shared" ref="F748:F760" si="72">E748*D748</f>
        <v>0</v>
      </c>
      <c r="G748" s="334"/>
      <c r="H748" s="271"/>
      <c r="I748" s="271"/>
      <c r="J748" s="271"/>
      <c r="K748" s="271"/>
    </row>
    <row r="749" spans="1:11" s="13" customFormat="1" ht="25.5">
      <c r="A749" s="102">
        <v>2</v>
      </c>
      <c r="B749" s="158" t="s">
        <v>1459</v>
      </c>
      <c r="C749" s="102" t="s">
        <v>786</v>
      </c>
      <c r="D749" s="260">
        <v>12</v>
      </c>
      <c r="E749" s="301"/>
      <c r="F749" s="300">
        <f t="shared" si="72"/>
        <v>0</v>
      </c>
      <c r="G749" s="334"/>
      <c r="H749" s="271"/>
      <c r="I749" s="271"/>
      <c r="J749" s="271"/>
      <c r="K749" s="271"/>
    </row>
    <row r="750" spans="1:11" s="11" customFormat="1">
      <c r="A750" s="99">
        <v>3</v>
      </c>
      <c r="B750" s="157" t="s">
        <v>1360</v>
      </c>
      <c r="C750" s="99" t="s">
        <v>794</v>
      </c>
      <c r="D750" s="256">
        <v>24</v>
      </c>
      <c r="E750" s="300"/>
      <c r="F750" s="300">
        <f t="shared" si="72"/>
        <v>0</v>
      </c>
      <c r="G750" s="333"/>
      <c r="H750" s="107"/>
      <c r="I750" s="107"/>
      <c r="J750" s="107"/>
      <c r="K750" s="107"/>
    </row>
    <row r="751" spans="1:11" s="17" customFormat="1" ht="25.5">
      <c r="A751" s="26">
        <v>4</v>
      </c>
      <c r="B751" s="97" t="s">
        <v>1434</v>
      </c>
      <c r="C751" s="26" t="s">
        <v>786</v>
      </c>
      <c r="D751" s="188">
        <v>88</v>
      </c>
      <c r="E751" s="16"/>
      <c r="F751" s="300">
        <f t="shared" si="72"/>
        <v>0</v>
      </c>
      <c r="G751" s="336"/>
      <c r="H751" s="16"/>
      <c r="I751" s="16"/>
      <c r="J751" s="16"/>
      <c r="K751" s="16"/>
    </row>
    <row r="752" spans="1:11" s="98" customFormat="1" ht="25.5">
      <c r="A752" s="16">
        <v>5</v>
      </c>
      <c r="B752" s="131" t="s">
        <v>1460</v>
      </c>
      <c r="C752" s="16" t="s">
        <v>786</v>
      </c>
      <c r="D752" s="240">
        <v>4.5</v>
      </c>
      <c r="E752" s="303"/>
      <c r="F752" s="300">
        <f t="shared" si="72"/>
        <v>0</v>
      </c>
      <c r="G752" s="377"/>
      <c r="H752" s="286"/>
      <c r="I752" s="286"/>
      <c r="J752" s="286"/>
      <c r="K752" s="286"/>
    </row>
    <row r="753" spans="1:11" s="98" customFormat="1" ht="25.5">
      <c r="A753" s="16">
        <v>6</v>
      </c>
      <c r="B753" s="131" t="s">
        <v>1435</v>
      </c>
      <c r="C753" s="16" t="s">
        <v>786</v>
      </c>
      <c r="D753" s="240">
        <v>14.5</v>
      </c>
      <c r="E753" s="303"/>
      <c r="F753" s="300">
        <f t="shared" si="72"/>
        <v>0</v>
      </c>
      <c r="G753" s="377"/>
      <c r="H753" s="286"/>
      <c r="I753" s="286"/>
      <c r="J753" s="286"/>
      <c r="K753" s="286"/>
    </row>
    <row r="754" spans="1:11" s="2" customFormat="1">
      <c r="A754" s="54">
        <v>7</v>
      </c>
      <c r="B754" s="140" t="s">
        <v>1461</v>
      </c>
      <c r="C754" s="54" t="s">
        <v>802</v>
      </c>
      <c r="D754" s="215">
        <v>63</v>
      </c>
      <c r="E754" s="20"/>
      <c r="F754" s="300">
        <f t="shared" si="72"/>
        <v>0</v>
      </c>
      <c r="G754" s="353"/>
      <c r="H754" s="20"/>
      <c r="I754" s="20"/>
      <c r="J754" s="20"/>
      <c r="K754" s="20"/>
    </row>
    <row r="755" spans="1:11" s="2" customFormat="1" ht="25.5">
      <c r="A755" s="54" t="s">
        <v>2</v>
      </c>
      <c r="B755" s="140" t="s">
        <v>1310</v>
      </c>
      <c r="C755" s="54" t="s">
        <v>1362</v>
      </c>
      <c r="D755" s="261">
        <v>0.26</v>
      </c>
      <c r="E755" s="20"/>
      <c r="F755" s="300">
        <f t="shared" si="72"/>
        <v>0</v>
      </c>
      <c r="G755" s="353"/>
      <c r="H755" s="20"/>
      <c r="I755" s="20"/>
      <c r="J755" s="20"/>
      <c r="K755" s="20"/>
    </row>
    <row r="756" spans="1:11" s="59" customFormat="1" ht="25.5">
      <c r="A756" s="58">
        <v>8</v>
      </c>
      <c r="B756" s="97" t="s">
        <v>1363</v>
      </c>
      <c r="C756" s="58" t="s">
        <v>802</v>
      </c>
      <c r="D756" s="215">
        <v>63</v>
      </c>
      <c r="E756" s="43"/>
      <c r="F756" s="300">
        <f t="shared" si="72"/>
        <v>0</v>
      </c>
      <c r="G756" s="358"/>
      <c r="H756" s="43"/>
      <c r="I756" s="43"/>
      <c r="J756" s="43"/>
      <c r="K756" s="43"/>
    </row>
    <row r="757" spans="1:11" s="59" customFormat="1" ht="25.5">
      <c r="A757" s="58">
        <v>9</v>
      </c>
      <c r="B757" s="97" t="s">
        <v>1365</v>
      </c>
      <c r="C757" s="58" t="s">
        <v>802</v>
      </c>
      <c r="D757" s="215">
        <v>63</v>
      </c>
      <c r="E757" s="43"/>
      <c r="F757" s="300">
        <f t="shared" si="72"/>
        <v>0</v>
      </c>
      <c r="G757" s="358"/>
      <c r="H757" s="43"/>
      <c r="I757" s="43"/>
      <c r="J757" s="43"/>
      <c r="K757" s="43"/>
    </row>
    <row r="758" spans="1:11" s="98" customFormat="1" ht="25.5">
      <c r="A758" s="16">
        <v>10</v>
      </c>
      <c r="B758" s="131" t="s">
        <v>1437</v>
      </c>
      <c r="C758" s="16" t="s">
        <v>786</v>
      </c>
      <c r="D758" s="175">
        <v>74</v>
      </c>
      <c r="E758" s="303"/>
      <c r="F758" s="300">
        <f t="shared" si="72"/>
        <v>0</v>
      </c>
      <c r="G758" s="377"/>
      <c r="H758" s="286"/>
      <c r="I758" s="286"/>
      <c r="J758" s="286"/>
      <c r="K758" s="286"/>
    </row>
    <row r="759" spans="1:11" s="11" customFormat="1">
      <c r="A759" s="99">
        <v>11</v>
      </c>
      <c r="B759" s="157" t="s">
        <v>792</v>
      </c>
      <c r="C759" s="99" t="s">
        <v>786</v>
      </c>
      <c r="D759" s="256">
        <v>14</v>
      </c>
      <c r="E759" s="300"/>
      <c r="F759" s="300">
        <f t="shared" si="72"/>
        <v>0</v>
      </c>
      <c r="G759" s="333"/>
      <c r="H759" s="107"/>
      <c r="I759" s="107"/>
      <c r="J759" s="107"/>
      <c r="K759" s="107"/>
    </row>
    <row r="760" spans="1:11" s="11" customFormat="1">
      <c r="A760" s="99">
        <v>12</v>
      </c>
      <c r="B760" s="157" t="s">
        <v>1436</v>
      </c>
      <c r="C760" s="99" t="s">
        <v>794</v>
      </c>
      <c r="D760" s="256">
        <v>28</v>
      </c>
      <c r="E760" s="300"/>
      <c r="F760" s="300">
        <f t="shared" si="72"/>
        <v>0</v>
      </c>
      <c r="G760" s="333"/>
      <c r="H760" s="107"/>
      <c r="I760" s="107"/>
      <c r="J760" s="107"/>
      <c r="K760" s="107"/>
    </row>
    <row r="761" spans="1:11" s="23" customFormat="1">
      <c r="A761" s="296"/>
      <c r="B761" s="297" t="s">
        <v>1462</v>
      </c>
      <c r="C761" s="296"/>
      <c r="D761" s="298"/>
      <c r="E761" s="328"/>
      <c r="F761" s="328">
        <f>SUM(F711:F760)</f>
        <v>0</v>
      </c>
      <c r="G761" s="365">
        <v>0.83499999999999996</v>
      </c>
      <c r="H761" s="365">
        <f>G761*0.9</f>
        <v>0.75149999999999995</v>
      </c>
      <c r="I761" s="365">
        <f>G761*1.1</f>
        <v>0.91849999999999998</v>
      </c>
      <c r="J761" s="365" t="e">
        <f>+F761*1.03*1.2/$F$896*100</f>
        <v>#DIV/0!</v>
      </c>
      <c r="K761" s="365" t="e">
        <f>IF(AND(ROUND(J761,3)&lt;=ROUND(I761,3),ROUND(J761,3)&gt;=ROUND(H761,3)),"соответствует","не соответствует")</f>
        <v>#DIV/0!</v>
      </c>
    </row>
    <row r="762" spans="1:11" ht="25.5">
      <c r="A762" s="117"/>
      <c r="B762" s="146" t="s">
        <v>1463</v>
      </c>
      <c r="C762" s="146"/>
      <c r="D762" s="164"/>
      <c r="E762" s="326"/>
      <c r="F762" s="326"/>
      <c r="G762" s="357"/>
      <c r="H762" s="117"/>
      <c r="I762" s="117"/>
      <c r="J762" s="117"/>
      <c r="K762" s="117"/>
    </row>
    <row r="763" spans="1:11" s="104" customFormat="1">
      <c r="A763" s="103"/>
      <c r="B763" s="322" t="s">
        <v>1464</v>
      </c>
      <c r="C763" s="103"/>
      <c r="D763" s="262"/>
      <c r="E763" s="103"/>
      <c r="F763" s="103"/>
      <c r="G763" s="378"/>
      <c r="H763" s="103"/>
      <c r="I763" s="103"/>
      <c r="J763" s="103"/>
      <c r="K763" s="103"/>
    </row>
    <row r="764" spans="1:11" s="41" customFormat="1" ht="25.5">
      <c r="A764" s="105" t="s">
        <v>3</v>
      </c>
      <c r="B764" s="135" t="s">
        <v>1465</v>
      </c>
      <c r="C764" s="39" t="s">
        <v>844</v>
      </c>
      <c r="D764" s="196">
        <v>10</v>
      </c>
      <c r="E764" s="39"/>
      <c r="F764" s="300">
        <f t="shared" ref="F764:F795" si="73">E764*D764</f>
        <v>0</v>
      </c>
      <c r="G764" s="348"/>
      <c r="H764" s="39"/>
      <c r="I764" s="39"/>
      <c r="J764" s="39"/>
      <c r="K764" s="39"/>
    </row>
    <row r="765" spans="1:11" s="41" customFormat="1" ht="25.5">
      <c r="A765" s="105" t="s">
        <v>4</v>
      </c>
      <c r="B765" s="135" t="s">
        <v>1466</v>
      </c>
      <c r="C765" s="39" t="s">
        <v>844</v>
      </c>
      <c r="D765" s="196">
        <v>35</v>
      </c>
      <c r="E765" s="39"/>
      <c r="F765" s="300">
        <f t="shared" si="73"/>
        <v>0</v>
      </c>
      <c r="G765" s="348"/>
      <c r="H765" s="39"/>
      <c r="I765" s="39"/>
      <c r="J765" s="39"/>
      <c r="K765" s="39"/>
    </row>
    <row r="766" spans="1:11" s="91" customFormat="1" ht="25.5">
      <c r="A766" s="90">
        <v>3</v>
      </c>
      <c r="B766" s="154" t="s">
        <v>1467</v>
      </c>
      <c r="C766" s="90" t="s">
        <v>844</v>
      </c>
      <c r="D766" s="249">
        <v>40</v>
      </c>
      <c r="E766" s="90"/>
      <c r="F766" s="300">
        <f t="shared" si="73"/>
        <v>0</v>
      </c>
      <c r="G766" s="374"/>
      <c r="H766" s="90"/>
      <c r="I766" s="90"/>
      <c r="J766" s="90"/>
      <c r="K766" s="90"/>
    </row>
    <row r="767" spans="1:11" s="15" customFormat="1" ht="25.5">
      <c r="A767" s="14">
        <v>4</v>
      </c>
      <c r="B767" s="130" t="s">
        <v>1468</v>
      </c>
      <c r="C767" s="14" t="s">
        <v>907</v>
      </c>
      <c r="D767" s="247">
        <v>1</v>
      </c>
      <c r="E767" s="14"/>
      <c r="F767" s="300">
        <f t="shared" si="73"/>
        <v>0</v>
      </c>
      <c r="G767" s="335"/>
      <c r="H767" s="14"/>
      <c r="I767" s="14"/>
      <c r="J767" s="14"/>
      <c r="K767" s="14"/>
    </row>
    <row r="768" spans="1:11" s="41" customFormat="1" ht="25.5">
      <c r="A768" s="39">
        <v>5</v>
      </c>
      <c r="B768" s="135" t="s">
        <v>1469</v>
      </c>
      <c r="C768" s="39" t="s">
        <v>1442</v>
      </c>
      <c r="D768" s="197">
        <v>1</v>
      </c>
      <c r="E768" s="39"/>
      <c r="F768" s="300">
        <f t="shared" si="73"/>
        <v>0</v>
      </c>
      <c r="G768" s="348"/>
      <c r="H768" s="39"/>
      <c r="I768" s="39"/>
      <c r="J768" s="39"/>
      <c r="K768" s="39"/>
    </row>
    <row r="769" spans="1:11" s="41" customFormat="1">
      <c r="A769" s="39">
        <v>6</v>
      </c>
      <c r="B769" s="135" t="s">
        <v>1470</v>
      </c>
      <c r="C769" s="39" t="s">
        <v>1001</v>
      </c>
      <c r="D769" s="196">
        <v>30</v>
      </c>
      <c r="E769" s="39"/>
      <c r="F769" s="300">
        <f t="shared" si="73"/>
        <v>0</v>
      </c>
      <c r="G769" s="348"/>
      <c r="H769" s="39"/>
      <c r="I769" s="39"/>
      <c r="J769" s="39"/>
      <c r="K769" s="39"/>
    </row>
    <row r="770" spans="1:11" s="2" customFormat="1">
      <c r="A770" s="20">
        <v>7</v>
      </c>
      <c r="B770" s="133" t="s">
        <v>1471</v>
      </c>
      <c r="C770" s="20" t="s">
        <v>1472</v>
      </c>
      <c r="D770" s="183">
        <v>8.5000000000000006E-2</v>
      </c>
      <c r="E770" s="20"/>
      <c r="F770" s="300">
        <f t="shared" si="73"/>
        <v>0</v>
      </c>
      <c r="G770" s="353"/>
      <c r="H770" s="20"/>
      <c r="I770" s="20"/>
      <c r="J770" s="20"/>
      <c r="K770" s="20"/>
    </row>
    <row r="771" spans="1:11" s="2" customFormat="1" ht="25.5">
      <c r="A771" s="20">
        <v>8</v>
      </c>
      <c r="B771" s="133" t="s">
        <v>1473</v>
      </c>
      <c r="C771" s="20" t="s">
        <v>802</v>
      </c>
      <c r="D771" s="179">
        <v>15</v>
      </c>
      <c r="E771" s="20"/>
      <c r="F771" s="300">
        <f t="shared" si="73"/>
        <v>0</v>
      </c>
      <c r="G771" s="353"/>
      <c r="H771" s="20"/>
      <c r="I771" s="20"/>
      <c r="J771" s="20"/>
      <c r="K771" s="20"/>
    </row>
    <row r="772" spans="1:11" s="98" customFormat="1" ht="25.5">
      <c r="A772" s="16">
        <v>9</v>
      </c>
      <c r="B772" s="131" t="s">
        <v>1474</v>
      </c>
      <c r="C772" s="16" t="s">
        <v>786</v>
      </c>
      <c r="D772" s="175">
        <v>9</v>
      </c>
      <c r="E772" s="303"/>
      <c r="F772" s="300">
        <f t="shared" si="73"/>
        <v>0</v>
      </c>
      <c r="G772" s="377"/>
      <c r="H772" s="286"/>
      <c r="I772" s="286"/>
      <c r="J772" s="286"/>
      <c r="K772" s="286"/>
    </row>
    <row r="773" spans="1:11" s="17" customFormat="1" ht="25.5">
      <c r="A773" s="26">
        <v>10</v>
      </c>
      <c r="B773" s="83" t="s">
        <v>1475</v>
      </c>
      <c r="C773" s="26" t="s">
        <v>786</v>
      </c>
      <c r="D773" s="188">
        <v>30</v>
      </c>
      <c r="E773" s="16"/>
      <c r="F773" s="300">
        <f t="shared" si="73"/>
        <v>0</v>
      </c>
      <c r="G773" s="336"/>
      <c r="H773" s="16"/>
      <c r="I773" s="16"/>
      <c r="J773" s="16"/>
      <c r="K773" s="16"/>
    </row>
    <row r="774" spans="1:11" s="17" customFormat="1">
      <c r="A774" s="16">
        <v>11</v>
      </c>
      <c r="B774" s="131" t="s">
        <v>1320</v>
      </c>
      <c r="C774" s="16" t="s">
        <v>786</v>
      </c>
      <c r="D774" s="240">
        <v>13.5</v>
      </c>
      <c r="E774" s="16"/>
      <c r="F774" s="300">
        <f t="shared" si="73"/>
        <v>0</v>
      </c>
      <c r="G774" s="336"/>
      <c r="H774" s="16"/>
      <c r="I774" s="16"/>
      <c r="J774" s="16"/>
      <c r="K774" s="16"/>
    </row>
    <row r="775" spans="1:11" s="17" customFormat="1">
      <c r="A775" s="16">
        <v>12</v>
      </c>
      <c r="B775" s="131" t="s">
        <v>791</v>
      </c>
      <c r="C775" s="16" t="s">
        <v>786</v>
      </c>
      <c r="D775" s="240">
        <v>13.5</v>
      </c>
      <c r="E775" s="16"/>
      <c r="F775" s="300">
        <f t="shared" si="73"/>
        <v>0</v>
      </c>
      <c r="G775" s="336"/>
      <c r="H775" s="16"/>
      <c r="I775" s="16"/>
      <c r="J775" s="16"/>
      <c r="K775" s="16"/>
    </row>
    <row r="776" spans="1:11" s="17" customFormat="1">
      <c r="A776" s="18">
        <v>13</v>
      </c>
      <c r="B776" s="83" t="s">
        <v>1321</v>
      </c>
      <c r="C776" s="18" t="s">
        <v>786</v>
      </c>
      <c r="D776" s="241">
        <v>16.8</v>
      </c>
      <c r="E776" s="16"/>
      <c r="F776" s="300">
        <f t="shared" si="73"/>
        <v>0</v>
      </c>
      <c r="G776" s="336"/>
      <c r="H776" s="16"/>
      <c r="I776" s="16"/>
      <c r="J776" s="16"/>
      <c r="K776" s="16"/>
    </row>
    <row r="777" spans="1:11" s="11" customFormat="1">
      <c r="A777" s="10">
        <v>14</v>
      </c>
      <c r="B777" s="129" t="s">
        <v>1322</v>
      </c>
      <c r="C777" s="10" t="s">
        <v>794</v>
      </c>
      <c r="D777" s="172">
        <f>2*D776</f>
        <v>33.6</v>
      </c>
      <c r="E777" s="300"/>
      <c r="F777" s="300">
        <f t="shared" si="73"/>
        <v>0</v>
      </c>
      <c r="G777" s="333"/>
      <c r="H777" s="107"/>
      <c r="I777" s="107"/>
      <c r="J777" s="107"/>
      <c r="K777" s="107"/>
    </row>
    <row r="778" spans="1:11" s="2" customFormat="1">
      <c r="A778" s="20">
        <v>15</v>
      </c>
      <c r="B778" s="133" t="s">
        <v>1476</v>
      </c>
      <c r="C778" s="20" t="s">
        <v>786</v>
      </c>
      <c r="D778" s="180">
        <v>2.5</v>
      </c>
      <c r="E778" s="20"/>
      <c r="F778" s="300">
        <f t="shared" si="73"/>
        <v>0</v>
      </c>
      <c r="G778" s="353"/>
      <c r="H778" s="20"/>
      <c r="I778" s="20"/>
      <c r="J778" s="20"/>
      <c r="K778" s="20"/>
    </row>
    <row r="779" spans="1:11" s="41" customFormat="1">
      <c r="A779" s="39">
        <v>16</v>
      </c>
      <c r="B779" s="135" t="s">
        <v>1477</v>
      </c>
      <c r="C779" s="39" t="s">
        <v>1001</v>
      </c>
      <c r="D779" s="196">
        <v>26</v>
      </c>
      <c r="E779" s="39"/>
      <c r="F779" s="300">
        <f t="shared" si="73"/>
        <v>0</v>
      </c>
      <c r="G779" s="348"/>
      <c r="H779" s="39"/>
      <c r="I779" s="39"/>
      <c r="J779" s="39"/>
      <c r="K779" s="39"/>
    </row>
    <row r="780" spans="1:11" s="98" customFormat="1" ht="25.5">
      <c r="A780" s="16">
        <v>17</v>
      </c>
      <c r="B780" s="131" t="s">
        <v>1478</v>
      </c>
      <c r="C780" s="16" t="s">
        <v>786</v>
      </c>
      <c r="D780" s="175">
        <v>1.2</v>
      </c>
      <c r="E780" s="303"/>
      <c r="F780" s="300">
        <f t="shared" si="73"/>
        <v>0</v>
      </c>
      <c r="G780" s="377"/>
      <c r="H780" s="286"/>
      <c r="I780" s="286"/>
      <c r="J780" s="286"/>
      <c r="K780" s="286"/>
    </row>
    <row r="781" spans="1:11" s="41" customFormat="1">
      <c r="A781" s="39">
        <v>18</v>
      </c>
      <c r="B781" s="135" t="s">
        <v>1479</v>
      </c>
      <c r="C781" s="39" t="s">
        <v>905</v>
      </c>
      <c r="D781" s="197">
        <v>1</v>
      </c>
      <c r="E781" s="39"/>
      <c r="F781" s="300">
        <f t="shared" si="73"/>
        <v>0</v>
      </c>
      <c r="G781" s="348"/>
      <c r="H781" s="39"/>
      <c r="I781" s="39"/>
      <c r="J781" s="39"/>
      <c r="K781" s="39"/>
    </row>
    <row r="782" spans="1:11" s="41" customFormat="1">
      <c r="A782" s="39">
        <v>19</v>
      </c>
      <c r="B782" s="135" t="s">
        <v>1480</v>
      </c>
      <c r="C782" s="39" t="s">
        <v>905</v>
      </c>
      <c r="D782" s="197">
        <v>1</v>
      </c>
      <c r="E782" s="39"/>
      <c r="F782" s="300">
        <f t="shared" si="73"/>
        <v>0</v>
      </c>
      <c r="G782" s="348"/>
      <c r="H782" s="39"/>
      <c r="I782" s="39"/>
      <c r="J782" s="39"/>
      <c r="K782" s="39"/>
    </row>
    <row r="783" spans="1:11" s="41" customFormat="1">
      <c r="A783" s="39">
        <v>20</v>
      </c>
      <c r="B783" s="135" t="s">
        <v>1481</v>
      </c>
      <c r="C783" s="39" t="s">
        <v>1001</v>
      </c>
      <c r="D783" s="196">
        <v>30</v>
      </c>
      <c r="E783" s="39"/>
      <c r="F783" s="300">
        <f t="shared" si="73"/>
        <v>0</v>
      </c>
      <c r="G783" s="348"/>
      <c r="H783" s="39"/>
      <c r="I783" s="39"/>
      <c r="J783" s="39"/>
      <c r="K783" s="39"/>
    </row>
    <row r="784" spans="1:11" s="15" customFormat="1" ht="25.5">
      <c r="A784" s="14">
        <v>21</v>
      </c>
      <c r="B784" s="130" t="s">
        <v>1482</v>
      </c>
      <c r="C784" s="14" t="s">
        <v>905</v>
      </c>
      <c r="D784" s="247">
        <v>2</v>
      </c>
      <c r="E784" s="14"/>
      <c r="F784" s="300">
        <f t="shared" si="73"/>
        <v>0</v>
      </c>
      <c r="G784" s="335"/>
      <c r="H784" s="14"/>
      <c r="I784" s="14"/>
      <c r="J784" s="14"/>
      <c r="K784" s="14"/>
    </row>
    <row r="785" spans="1:11" s="1" customFormat="1">
      <c r="A785" s="10">
        <v>22</v>
      </c>
      <c r="B785" s="129" t="s">
        <v>1483</v>
      </c>
      <c r="C785" s="10" t="s">
        <v>844</v>
      </c>
      <c r="D785" s="172">
        <v>40</v>
      </c>
      <c r="E785" s="10"/>
      <c r="F785" s="300">
        <f t="shared" si="73"/>
        <v>0</v>
      </c>
      <c r="G785" s="352"/>
      <c r="H785" s="10"/>
      <c r="I785" s="10"/>
      <c r="J785" s="10"/>
      <c r="K785" s="10"/>
    </row>
    <row r="786" spans="1:11" s="1" customFormat="1">
      <c r="A786" s="10">
        <v>23</v>
      </c>
      <c r="B786" s="129" t="s">
        <v>1484</v>
      </c>
      <c r="C786" s="10" t="s">
        <v>844</v>
      </c>
      <c r="D786" s="172">
        <v>40</v>
      </c>
      <c r="E786" s="10"/>
      <c r="F786" s="300">
        <f t="shared" si="73"/>
        <v>0</v>
      </c>
      <c r="G786" s="352"/>
      <c r="H786" s="10"/>
      <c r="I786" s="10"/>
      <c r="J786" s="10"/>
      <c r="K786" s="10"/>
    </row>
    <row r="787" spans="1:11" s="13" customFormat="1">
      <c r="A787" s="12">
        <v>24</v>
      </c>
      <c r="B787" s="83" t="s">
        <v>1485</v>
      </c>
      <c r="C787" s="12" t="s">
        <v>844</v>
      </c>
      <c r="D787" s="173">
        <v>30</v>
      </c>
      <c r="E787" s="301"/>
      <c r="F787" s="300">
        <f t="shared" si="73"/>
        <v>0</v>
      </c>
      <c r="G787" s="334"/>
      <c r="H787" s="271"/>
      <c r="I787" s="271"/>
      <c r="J787" s="271"/>
      <c r="K787" s="271"/>
    </row>
    <row r="788" spans="1:11" s="2" customFormat="1">
      <c r="A788" s="20">
        <v>25</v>
      </c>
      <c r="B788" s="133" t="s">
        <v>1357</v>
      </c>
      <c r="C788" s="20" t="s">
        <v>786</v>
      </c>
      <c r="D788" s="180">
        <v>3.75</v>
      </c>
      <c r="E788" s="20"/>
      <c r="F788" s="300">
        <f t="shared" si="73"/>
        <v>0</v>
      </c>
      <c r="G788" s="353"/>
      <c r="H788" s="20"/>
      <c r="I788" s="20"/>
      <c r="J788" s="20"/>
      <c r="K788" s="20"/>
    </row>
    <row r="789" spans="1:11" s="53" customFormat="1">
      <c r="A789" s="87">
        <v>26</v>
      </c>
      <c r="B789" s="83" t="s">
        <v>1359</v>
      </c>
      <c r="C789" s="12" t="s">
        <v>786</v>
      </c>
      <c r="D789" s="179">
        <v>3.75</v>
      </c>
      <c r="E789" s="12"/>
      <c r="F789" s="300">
        <f t="shared" si="73"/>
        <v>0</v>
      </c>
      <c r="G789" s="356"/>
      <c r="H789" s="12"/>
      <c r="I789" s="12"/>
      <c r="J789" s="12"/>
      <c r="K789" s="12"/>
    </row>
    <row r="790" spans="1:11" s="88" customFormat="1">
      <c r="A790" s="22">
        <v>27</v>
      </c>
      <c r="B790" s="29" t="s">
        <v>1486</v>
      </c>
      <c r="C790" s="22" t="s">
        <v>794</v>
      </c>
      <c r="D790" s="182">
        <v>7.5</v>
      </c>
      <c r="E790" s="22"/>
      <c r="F790" s="300">
        <f t="shared" si="73"/>
        <v>0</v>
      </c>
      <c r="G790" s="364"/>
      <c r="H790" s="22"/>
      <c r="I790" s="22"/>
      <c r="J790" s="22"/>
      <c r="K790" s="22"/>
    </row>
    <row r="791" spans="1:11" s="13" customFormat="1">
      <c r="A791" s="12">
        <v>28</v>
      </c>
      <c r="B791" s="83" t="s">
        <v>1487</v>
      </c>
      <c r="C791" s="12" t="s">
        <v>802</v>
      </c>
      <c r="D791" s="173">
        <v>15</v>
      </c>
      <c r="E791" s="301"/>
      <c r="F791" s="300">
        <f t="shared" si="73"/>
        <v>0</v>
      </c>
      <c r="G791" s="334"/>
      <c r="H791" s="271"/>
      <c r="I791" s="271"/>
      <c r="J791" s="271"/>
      <c r="K791" s="271"/>
    </row>
    <row r="792" spans="1:11" s="1" customFormat="1" ht="25.5">
      <c r="A792" s="10">
        <v>29</v>
      </c>
      <c r="B792" s="129" t="s">
        <v>1488</v>
      </c>
      <c r="C792" s="10" t="s">
        <v>794</v>
      </c>
      <c r="D792" s="201">
        <v>6.1800000000000008E-2</v>
      </c>
      <c r="E792" s="10"/>
      <c r="F792" s="300">
        <f t="shared" si="73"/>
        <v>0</v>
      </c>
      <c r="G792" s="352"/>
      <c r="H792" s="10"/>
      <c r="I792" s="10"/>
      <c r="J792" s="10"/>
      <c r="K792" s="10"/>
    </row>
    <row r="793" spans="1:11" s="1" customFormat="1" ht="25.5">
      <c r="A793" s="10">
        <v>30</v>
      </c>
      <c r="B793" s="129" t="s">
        <v>1489</v>
      </c>
      <c r="C793" s="10" t="s">
        <v>962</v>
      </c>
      <c r="D793" s="181">
        <v>0.15</v>
      </c>
      <c r="E793" s="10"/>
      <c r="F793" s="300">
        <f t="shared" si="73"/>
        <v>0</v>
      </c>
      <c r="G793" s="352"/>
      <c r="H793" s="10"/>
      <c r="I793" s="10"/>
      <c r="J793" s="10"/>
      <c r="K793" s="10"/>
    </row>
    <row r="794" spans="1:11" s="1" customFormat="1" ht="25.5">
      <c r="A794" s="10">
        <v>31</v>
      </c>
      <c r="B794" s="129" t="s">
        <v>1490</v>
      </c>
      <c r="C794" s="10" t="s">
        <v>962</v>
      </c>
      <c r="D794" s="181">
        <v>0.15</v>
      </c>
      <c r="E794" s="10"/>
      <c r="F794" s="300">
        <f t="shared" si="73"/>
        <v>0</v>
      </c>
      <c r="G794" s="352"/>
      <c r="H794" s="10"/>
      <c r="I794" s="10"/>
      <c r="J794" s="10"/>
      <c r="K794" s="10"/>
    </row>
    <row r="795" spans="1:11" s="1" customFormat="1">
      <c r="A795" s="10">
        <v>32</v>
      </c>
      <c r="B795" s="129" t="s">
        <v>1491</v>
      </c>
      <c r="C795" s="10" t="s">
        <v>1492</v>
      </c>
      <c r="D795" s="172">
        <v>2</v>
      </c>
      <c r="E795" s="10"/>
      <c r="F795" s="300">
        <f t="shared" si="73"/>
        <v>0</v>
      </c>
      <c r="G795" s="352"/>
      <c r="H795" s="10"/>
      <c r="I795" s="10"/>
      <c r="J795" s="10"/>
      <c r="K795" s="10"/>
    </row>
    <row r="796" spans="1:11" s="104" customFormat="1">
      <c r="A796" s="103"/>
      <c r="B796" s="322" t="s">
        <v>1493</v>
      </c>
      <c r="C796" s="103"/>
      <c r="D796" s="262"/>
      <c r="E796" s="103"/>
      <c r="F796" s="103"/>
      <c r="G796" s="378"/>
      <c r="H796" s="103"/>
      <c r="I796" s="103"/>
      <c r="J796" s="103"/>
      <c r="K796" s="103"/>
    </row>
    <row r="797" spans="1:11" s="41" customFormat="1" ht="25.5">
      <c r="A797" s="105" t="s">
        <v>3</v>
      </c>
      <c r="B797" s="135" t="s">
        <v>1494</v>
      </c>
      <c r="C797" s="39" t="s">
        <v>844</v>
      </c>
      <c r="D797" s="196">
        <v>5</v>
      </c>
      <c r="E797" s="39"/>
      <c r="F797" s="300">
        <f t="shared" ref="F797:F806" si="74">E797*D797</f>
        <v>0</v>
      </c>
      <c r="G797" s="348"/>
      <c r="H797" s="39"/>
      <c r="I797" s="39"/>
      <c r="J797" s="39"/>
      <c r="K797" s="39"/>
    </row>
    <row r="798" spans="1:11" s="41" customFormat="1" ht="25.5">
      <c r="A798" s="105" t="s">
        <v>4</v>
      </c>
      <c r="B798" s="135" t="s">
        <v>1495</v>
      </c>
      <c r="C798" s="39" t="s">
        <v>844</v>
      </c>
      <c r="D798" s="196">
        <v>10</v>
      </c>
      <c r="E798" s="39"/>
      <c r="F798" s="300">
        <f t="shared" si="74"/>
        <v>0</v>
      </c>
      <c r="G798" s="348"/>
      <c r="H798" s="39"/>
      <c r="I798" s="39"/>
      <c r="J798" s="39"/>
      <c r="K798" s="39"/>
    </row>
    <row r="799" spans="1:11" s="41" customFormat="1" ht="25.5">
      <c r="A799" s="39">
        <v>3</v>
      </c>
      <c r="B799" s="135" t="s">
        <v>1496</v>
      </c>
      <c r="C799" s="39" t="s">
        <v>905</v>
      </c>
      <c r="D799" s="197">
        <v>1</v>
      </c>
      <c r="E799" s="39"/>
      <c r="F799" s="300">
        <f t="shared" si="74"/>
        <v>0</v>
      </c>
      <c r="G799" s="348"/>
      <c r="H799" s="39"/>
      <c r="I799" s="39"/>
      <c r="J799" s="39"/>
      <c r="K799" s="39"/>
    </row>
    <row r="800" spans="1:11" s="41" customFormat="1">
      <c r="A800" s="39">
        <v>4</v>
      </c>
      <c r="B800" s="135" t="s">
        <v>1497</v>
      </c>
      <c r="C800" s="39" t="s">
        <v>905</v>
      </c>
      <c r="D800" s="197">
        <v>1</v>
      </c>
      <c r="E800" s="39"/>
      <c r="F800" s="300">
        <f t="shared" si="74"/>
        <v>0</v>
      </c>
      <c r="G800" s="348"/>
      <c r="H800" s="39"/>
      <c r="I800" s="39"/>
      <c r="J800" s="39"/>
      <c r="K800" s="39"/>
    </row>
    <row r="801" spans="1:11" s="41" customFormat="1" ht="25.5">
      <c r="A801" s="39">
        <v>5</v>
      </c>
      <c r="B801" s="135" t="s">
        <v>1498</v>
      </c>
      <c r="C801" s="39" t="s">
        <v>844</v>
      </c>
      <c r="D801" s="257">
        <v>0.6</v>
      </c>
      <c r="E801" s="39"/>
      <c r="F801" s="300">
        <f t="shared" si="74"/>
        <v>0</v>
      </c>
      <c r="G801" s="348"/>
      <c r="H801" s="39"/>
      <c r="I801" s="39"/>
      <c r="J801" s="39"/>
      <c r="K801" s="39"/>
    </row>
    <row r="802" spans="1:11" s="21" customFormat="1">
      <c r="A802" s="20">
        <v>6</v>
      </c>
      <c r="B802" s="133" t="s">
        <v>1499</v>
      </c>
      <c r="C802" s="20" t="s">
        <v>802</v>
      </c>
      <c r="D802" s="245">
        <v>7</v>
      </c>
      <c r="E802" s="306"/>
      <c r="F802" s="300">
        <f t="shared" si="74"/>
        <v>0</v>
      </c>
      <c r="G802" s="341"/>
      <c r="H802" s="273"/>
      <c r="I802" s="273"/>
      <c r="J802" s="273"/>
      <c r="K802" s="273"/>
    </row>
    <row r="803" spans="1:11" s="2" customFormat="1">
      <c r="A803" s="20">
        <v>7</v>
      </c>
      <c r="B803" s="133" t="s">
        <v>1471</v>
      </c>
      <c r="C803" s="20" t="s">
        <v>1472</v>
      </c>
      <c r="D803" s="183">
        <v>1.4999999999999999E-2</v>
      </c>
      <c r="E803" s="20"/>
      <c r="F803" s="300">
        <f t="shared" si="74"/>
        <v>0</v>
      </c>
      <c r="G803" s="353"/>
      <c r="H803" s="20"/>
      <c r="I803" s="20"/>
      <c r="J803" s="20"/>
      <c r="K803" s="20"/>
    </row>
    <row r="804" spans="1:11" s="61" customFormat="1">
      <c r="A804" s="85">
        <v>8</v>
      </c>
      <c r="B804" s="153" t="s">
        <v>1500</v>
      </c>
      <c r="C804" s="85" t="s">
        <v>1442</v>
      </c>
      <c r="D804" s="263">
        <v>1</v>
      </c>
      <c r="E804" s="85"/>
      <c r="F804" s="300">
        <f t="shared" si="74"/>
        <v>0</v>
      </c>
      <c r="G804" s="359"/>
      <c r="H804" s="85"/>
      <c r="I804" s="85"/>
      <c r="J804" s="85"/>
      <c r="K804" s="85"/>
    </row>
    <row r="805" spans="1:11" s="106" customFormat="1">
      <c r="A805" s="39">
        <v>9</v>
      </c>
      <c r="B805" s="135" t="s">
        <v>1501</v>
      </c>
      <c r="C805" s="39" t="s">
        <v>786</v>
      </c>
      <c r="D805" s="195">
        <v>5.0000000000000001E-3</v>
      </c>
      <c r="E805" s="309"/>
      <c r="F805" s="300">
        <f t="shared" si="74"/>
        <v>0</v>
      </c>
      <c r="G805" s="379"/>
      <c r="H805" s="287"/>
      <c r="I805" s="287"/>
      <c r="J805" s="287"/>
      <c r="K805" s="287"/>
    </row>
    <row r="806" spans="1:11" s="41" customFormat="1">
      <c r="A806" s="39">
        <v>10</v>
      </c>
      <c r="B806" s="135" t="s">
        <v>1502</v>
      </c>
      <c r="C806" s="39" t="s">
        <v>905</v>
      </c>
      <c r="D806" s="197">
        <v>2</v>
      </c>
      <c r="E806" s="39"/>
      <c r="F806" s="300">
        <f t="shared" si="74"/>
        <v>0</v>
      </c>
      <c r="G806" s="348"/>
      <c r="H806" s="39"/>
      <c r="I806" s="39"/>
      <c r="J806" s="39"/>
      <c r="K806" s="39"/>
    </row>
    <row r="807" spans="1:11" s="104" customFormat="1">
      <c r="A807" s="103"/>
      <c r="B807" s="322" t="s">
        <v>1503</v>
      </c>
      <c r="C807" s="103"/>
      <c r="D807" s="262"/>
      <c r="E807" s="103"/>
      <c r="F807" s="103"/>
      <c r="G807" s="378"/>
      <c r="H807" s="103"/>
      <c r="I807" s="103"/>
      <c r="J807" s="103"/>
      <c r="K807" s="103"/>
    </row>
    <row r="808" spans="1:11" s="13" customFormat="1">
      <c r="A808" s="12">
        <v>1</v>
      </c>
      <c r="B808" s="83" t="s">
        <v>1485</v>
      </c>
      <c r="C808" s="12" t="s">
        <v>844</v>
      </c>
      <c r="D808" s="173">
        <v>140</v>
      </c>
      <c r="E808" s="301"/>
      <c r="F808" s="300">
        <f t="shared" ref="F808:F827" si="75">E808*D808</f>
        <v>0</v>
      </c>
      <c r="G808" s="334"/>
      <c r="H808" s="271"/>
      <c r="I808" s="271"/>
      <c r="J808" s="271"/>
      <c r="K808" s="271"/>
    </row>
    <row r="809" spans="1:11" s="2" customFormat="1">
      <c r="A809" s="20">
        <v>2</v>
      </c>
      <c r="B809" s="133" t="s">
        <v>1357</v>
      </c>
      <c r="C809" s="20" t="s">
        <v>786</v>
      </c>
      <c r="D809" s="180">
        <v>17.5</v>
      </c>
      <c r="E809" s="20"/>
      <c r="F809" s="300">
        <f t="shared" si="75"/>
        <v>0</v>
      </c>
      <c r="G809" s="353"/>
      <c r="H809" s="20"/>
      <c r="I809" s="20"/>
      <c r="J809" s="20"/>
      <c r="K809" s="20"/>
    </row>
    <row r="810" spans="1:11" s="53" customFormat="1">
      <c r="A810" s="87">
        <v>3</v>
      </c>
      <c r="B810" s="83" t="s">
        <v>1359</v>
      </c>
      <c r="C810" s="12" t="s">
        <v>786</v>
      </c>
      <c r="D810" s="179">
        <v>17.5</v>
      </c>
      <c r="E810" s="12"/>
      <c r="F810" s="300">
        <f t="shared" si="75"/>
        <v>0</v>
      </c>
      <c r="G810" s="356"/>
      <c r="H810" s="12"/>
      <c r="I810" s="12"/>
      <c r="J810" s="12"/>
      <c r="K810" s="12"/>
    </row>
    <row r="811" spans="1:11" s="88" customFormat="1">
      <c r="A811" s="22">
        <v>4</v>
      </c>
      <c r="B811" s="29" t="s">
        <v>1486</v>
      </c>
      <c r="C811" s="22" t="s">
        <v>794</v>
      </c>
      <c r="D811" s="182">
        <v>35</v>
      </c>
      <c r="E811" s="22"/>
      <c r="F811" s="300">
        <f t="shared" si="75"/>
        <v>0</v>
      </c>
      <c r="G811" s="364"/>
      <c r="H811" s="22"/>
      <c r="I811" s="22"/>
      <c r="J811" s="22"/>
      <c r="K811" s="22"/>
    </row>
    <row r="812" spans="1:11" s="13" customFormat="1">
      <c r="A812" s="12">
        <v>5</v>
      </c>
      <c r="B812" s="83" t="s">
        <v>1487</v>
      </c>
      <c r="C812" s="12" t="s">
        <v>802</v>
      </c>
      <c r="D812" s="173">
        <v>70</v>
      </c>
      <c r="E812" s="301"/>
      <c r="F812" s="300">
        <f t="shared" si="75"/>
        <v>0</v>
      </c>
      <c r="G812" s="334"/>
      <c r="H812" s="271"/>
      <c r="I812" s="271"/>
      <c r="J812" s="271"/>
      <c r="K812" s="271"/>
    </row>
    <row r="813" spans="1:11" s="1" customFormat="1" ht="25.5">
      <c r="A813" s="10">
        <v>6</v>
      </c>
      <c r="B813" s="129" t="s">
        <v>1488</v>
      </c>
      <c r="C813" s="10" t="s">
        <v>794</v>
      </c>
      <c r="D813" s="201">
        <v>0.28840000000000005</v>
      </c>
      <c r="E813" s="10"/>
      <c r="F813" s="300">
        <f t="shared" si="75"/>
        <v>0</v>
      </c>
      <c r="G813" s="352"/>
      <c r="H813" s="10"/>
      <c r="I813" s="10"/>
      <c r="J813" s="10"/>
      <c r="K813" s="10"/>
    </row>
    <row r="814" spans="1:11" s="1" customFormat="1" ht="25.5">
      <c r="A814" s="10">
        <v>7</v>
      </c>
      <c r="B814" s="129" t="s">
        <v>1489</v>
      </c>
      <c r="C814" s="10" t="s">
        <v>962</v>
      </c>
      <c r="D814" s="181">
        <v>0.7</v>
      </c>
      <c r="E814" s="10"/>
      <c r="F814" s="300">
        <f t="shared" si="75"/>
        <v>0</v>
      </c>
      <c r="G814" s="352"/>
      <c r="H814" s="10"/>
      <c r="I814" s="10"/>
      <c r="J814" s="10"/>
      <c r="K814" s="10"/>
    </row>
    <row r="815" spans="1:11" s="1" customFormat="1" ht="25.5">
      <c r="A815" s="10">
        <v>8</v>
      </c>
      <c r="B815" s="129" t="s">
        <v>1490</v>
      </c>
      <c r="C815" s="10" t="s">
        <v>962</v>
      </c>
      <c r="D815" s="181">
        <v>0.7</v>
      </c>
      <c r="E815" s="10"/>
      <c r="F815" s="300">
        <f t="shared" si="75"/>
        <v>0</v>
      </c>
      <c r="G815" s="352"/>
      <c r="H815" s="10"/>
      <c r="I815" s="10"/>
      <c r="J815" s="10"/>
      <c r="K815" s="10"/>
    </row>
    <row r="816" spans="1:11" s="17" customFormat="1" ht="25.5">
      <c r="A816" s="26">
        <v>9</v>
      </c>
      <c r="B816" s="83" t="s">
        <v>1366</v>
      </c>
      <c r="C816" s="26" t="s">
        <v>786</v>
      </c>
      <c r="D816" s="188">
        <v>77</v>
      </c>
      <c r="E816" s="16"/>
      <c r="F816" s="300">
        <f t="shared" si="75"/>
        <v>0</v>
      </c>
      <c r="G816" s="336"/>
      <c r="H816" s="16"/>
      <c r="I816" s="16"/>
      <c r="J816" s="16"/>
      <c r="K816" s="16"/>
    </row>
    <row r="817" spans="1:11" s="68" customFormat="1" ht="25.5">
      <c r="A817" s="67">
        <v>10</v>
      </c>
      <c r="B817" s="148" t="s">
        <v>1504</v>
      </c>
      <c r="C817" s="67" t="s">
        <v>786</v>
      </c>
      <c r="D817" s="223">
        <v>18</v>
      </c>
      <c r="E817" s="67"/>
      <c r="F817" s="300">
        <f t="shared" si="75"/>
        <v>0</v>
      </c>
      <c r="G817" s="363"/>
      <c r="H817" s="67"/>
      <c r="I817" s="67"/>
      <c r="J817" s="67"/>
      <c r="K817" s="67"/>
    </row>
    <row r="818" spans="1:11" s="17" customFormat="1">
      <c r="A818" s="16">
        <v>11</v>
      </c>
      <c r="B818" s="131" t="s">
        <v>1320</v>
      </c>
      <c r="C818" s="16" t="s">
        <v>786</v>
      </c>
      <c r="D818" s="175">
        <v>59</v>
      </c>
      <c r="E818" s="16"/>
      <c r="F818" s="300">
        <f t="shared" si="75"/>
        <v>0</v>
      </c>
      <c r="G818" s="336"/>
      <c r="H818" s="16"/>
      <c r="I818" s="16"/>
      <c r="J818" s="16"/>
      <c r="K818" s="16"/>
    </row>
    <row r="819" spans="1:11" s="17" customFormat="1">
      <c r="A819" s="16">
        <v>12</v>
      </c>
      <c r="B819" s="131" t="s">
        <v>791</v>
      </c>
      <c r="C819" s="16" t="s">
        <v>786</v>
      </c>
      <c r="D819" s="175">
        <v>59</v>
      </c>
      <c r="E819" s="16"/>
      <c r="F819" s="300">
        <f t="shared" si="75"/>
        <v>0</v>
      </c>
      <c r="G819" s="336"/>
      <c r="H819" s="16"/>
      <c r="I819" s="16"/>
      <c r="J819" s="16"/>
      <c r="K819" s="16"/>
    </row>
    <row r="820" spans="1:11" s="17" customFormat="1">
      <c r="A820" s="18">
        <v>13</v>
      </c>
      <c r="B820" s="83" t="s">
        <v>1321</v>
      </c>
      <c r="C820" s="18" t="s">
        <v>786</v>
      </c>
      <c r="D820" s="241">
        <v>18</v>
      </c>
      <c r="E820" s="16"/>
      <c r="F820" s="300">
        <f t="shared" si="75"/>
        <v>0</v>
      </c>
      <c r="G820" s="336"/>
      <c r="H820" s="16"/>
      <c r="I820" s="16"/>
      <c r="J820" s="16"/>
      <c r="K820" s="16"/>
    </row>
    <row r="821" spans="1:11" s="11" customFormat="1">
      <c r="A821" s="10">
        <v>14</v>
      </c>
      <c r="B821" s="129" t="s">
        <v>1505</v>
      </c>
      <c r="C821" s="10" t="s">
        <v>794</v>
      </c>
      <c r="D821" s="172">
        <v>32.4</v>
      </c>
      <c r="E821" s="300"/>
      <c r="F821" s="300">
        <f t="shared" si="75"/>
        <v>0</v>
      </c>
      <c r="G821" s="333"/>
      <c r="H821" s="107"/>
      <c r="I821" s="107"/>
      <c r="J821" s="107"/>
      <c r="K821" s="107"/>
    </row>
    <row r="822" spans="1:11" s="91" customFormat="1" ht="25.5">
      <c r="A822" s="90">
        <v>15</v>
      </c>
      <c r="B822" s="154" t="s">
        <v>1506</v>
      </c>
      <c r="C822" s="90" t="s">
        <v>844</v>
      </c>
      <c r="D822" s="249">
        <v>70</v>
      </c>
      <c r="E822" s="90"/>
      <c r="F822" s="300">
        <f t="shared" si="75"/>
        <v>0</v>
      </c>
      <c r="G822" s="374"/>
      <c r="H822" s="90"/>
      <c r="I822" s="90"/>
      <c r="J822" s="90"/>
      <c r="K822" s="90"/>
    </row>
    <row r="823" spans="1:11" s="61" customFormat="1">
      <c r="A823" s="85">
        <v>16</v>
      </c>
      <c r="B823" s="153" t="s">
        <v>1507</v>
      </c>
      <c r="C823" s="85" t="s">
        <v>1442</v>
      </c>
      <c r="D823" s="263">
        <v>2</v>
      </c>
      <c r="E823" s="85"/>
      <c r="F823" s="300">
        <f t="shared" si="75"/>
        <v>0</v>
      </c>
      <c r="G823" s="359"/>
      <c r="H823" s="85"/>
      <c r="I823" s="85"/>
      <c r="J823" s="85"/>
      <c r="K823" s="85"/>
    </row>
    <row r="824" spans="1:11" s="1" customFormat="1" ht="25.5">
      <c r="A824" s="10">
        <v>17</v>
      </c>
      <c r="B824" s="129" t="s">
        <v>1508</v>
      </c>
      <c r="C824" s="85" t="s">
        <v>1442</v>
      </c>
      <c r="D824" s="263">
        <v>2</v>
      </c>
      <c r="E824" s="10"/>
      <c r="F824" s="300">
        <f t="shared" si="75"/>
        <v>0</v>
      </c>
      <c r="G824" s="352"/>
      <c r="H824" s="10"/>
      <c r="I824" s="10"/>
      <c r="J824" s="10"/>
      <c r="K824" s="10"/>
    </row>
    <row r="825" spans="1:11" s="1" customFormat="1">
      <c r="A825" s="10">
        <v>18</v>
      </c>
      <c r="B825" s="129" t="s">
        <v>1483</v>
      </c>
      <c r="C825" s="10" t="s">
        <v>844</v>
      </c>
      <c r="D825" s="172">
        <v>70</v>
      </c>
      <c r="E825" s="10"/>
      <c r="F825" s="300">
        <f t="shared" si="75"/>
        <v>0</v>
      </c>
      <c r="G825" s="352"/>
      <c r="H825" s="10"/>
      <c r="I825" s="10"/>
      <c r="J825" s="10"/>
      <c r="K825" s="10"/>
    </row>
    <row r="826" spans="1:11" s="1" customFormat="1">
      <c r="A826" s="10">
        <v>19</v>
      </c>
      <c r="B826" s="129" t="s">
        <v>1484</v>
      </c>
      <c r="C826" s="10" t="s">
        <v>844</v>
      </c>
      <c r="D826" s="172">
        <v>70</v>
      </c>
      <c r="E826" s="10"/>
      <c r="F826" s="300">
        <f t="shared" si="75"/>
        <v>0</v>
      </c>
      <c r="G826" s="352"/>
      <c r="H826" s="10"/>
      <c r="I826" s="10"/>
      <c r="J826" s="10"/>
      <c r="K826" s="10"/>
    </row>
    <row r="827" spans="1:11" s="1" customFormat="1">
      <c r="A827" s="10">
        <v>20</v>
      </c>
      <c r="B827" s="129" t="s">
        <v>1491</v>
      </c>
      <c r="C827" s="10" t="s">
        <v>1492</v>
      </c>
      <c r="D827" s="172">
        <v>2</v>
      </c>
      <c r="E827" s="10"/>
      <c r="F827" s="300">
        <f t="shared" si="75"/>
        <v>0</v>
      </c>
      <c r="G827" s="352"/>
      <c r="H827" s="10"/>
      <c r="I827" s="10"/>
      <c r="J827" s="10"/>
      <c r="K827" s="10"/>
    </row>
    <row r="828" spans="1:11" s="23" customFormat="1" ht="38.25">
      <c r="A828" s="296"/>
      <c r="B828" s="297" t="s">
        <v>1509</v>
      </c>
      <c r="C828" s="296"/>
      <c r="D828" s="298"/>
      <c r="E828" s="328"/>
      <c r="F828" s="328">
        <f>SUM(F764:F827)</f>
        <v>0</v>
      </c>
      <c r="G828" s="365">
        <v>0.69199999999999995</v>
      </c>
      <c r="H828" s="365">
        <f>G828*0.9</f>
        <v>0.62280000000000002</v>
      </c>
      <c r="I828" s="365">
        <f>G828*1.1</f>
        <v>0.76119999999999999</v>
      </c>
      <c r="J828" s="365" t="e">
        <f>+F828*1.03*1.2/$F$896*100</f>
        <v>#DIV/0!</v>
      </c>
      <c r="K828" s="365" t="e">
        <f>IF(AND(ROUND(J828,3)&lt;=ROUND(I828,3),ROUND(J828,3)&gt;=ROUND(H828,3)),"соответствует","не соответствует")</f>
        <v>#DIV/0!</v>
      </c>
    </row>
    <row r="829" spans="1:11" ht="30.75" customHeight="1">
      <c r="A829" s="117"/>
      <c r="B829" s="146" t="s">
        <v>1510</v>
      </c>
      <c r="C829" s="146"/>
      <c r="D829" s="164"/>
      <c r="E829" s="326"/>
      <c r="F829" s="326"/>
      <c r="G829" s="357"/>
      <c r="H829" s="117"/>
      <c r="I829" s="117"/>
      <c r="J829" s="117"/>
      <c r="K829" s="117"/>
    </row>
    <row r="830" spans="1:11" s="41" customFormat="1">
      <c r="A830" s="105" t="s">
        <v>3</v>
      </c>
      <c r="B830" s="135" t="s">
        <v>1511</v>
      </c>
      <c r="C830" s="39" t="s">
        <v>844</v>
      </c>
      <c r="D830" s="196">
        <v>25</v>
      </c>
      <c r="E830" s="39"/>
      <c r="F830" s="300">
        <f t="shared" ref="F830:F841" si="76">E830*D830</f>
        <v>0</v>
      </c>
      <c r="G830" s="348"/>
      <c r="H830" s="39"/>
      <c r="I830" s="39"/>
      <c r="J830" s="39"/>
      <c r="K830" s="39"/>
    </row>
    <row r="831" spans="1:11" s="41" customFormat="1" ht="25.5">
      <c r="A831" s="105" t="s">
        <v>4</v>
      </c>
      <c r="B831" s="135" t="s">
        <v>1512</v>
      </c>
      <c r="C831" s="39" t="s">
        <v>844</v>
      </c>
      <c r="D831" s="196">
        <v>50</v>
      </c>
      <c r="E831" s="39"/>
      <c r="F831" s="300">
        <f t="shared" si="76"/>
        <v>0</v>
      </c>
      <c r="G831" s="348"/>
      <c r="H831" s="39"/>
      <c r="I831" s="39"/>
      <c r="J831" s="39"/>
      <c r="K831" s="39"/>
    </row>
    <row r="832" spans="1:11" s="41" customFormat="1">
      <c r="A832" s="39">
        <v>3</v>
      </c>
      <c r="B832" s="135" t="s">
        <v>1513</v>
      </c>
      <c r="C832" s="39" t="s">
        <v>1001</v>
      </c>
      <c r="D832" s="196">
        <v>35</v>
      </c>
      <c r="E832" s="39"/>
      <c r="F832" s="300">
        <f t="shared" si="76"/>
        <v>0</v>
      </c>
      <c r="G832" s="348"/>
      <c r="H832" s="39"/>
      <c r="I832" s="39"/>
      <c r="J832" s="39"/>
      <c r="K832" s="39"/>
    </row>
    <row r="833" spans="1:11" s="95" customFormat="1" ht="38.25">
      <c r="A833" s="94">
        <v>4</v>
      </c>
      <c r="B833" s="155" t="s">
        <v>1514</v>
      </c>
      <c r="C833" s="94" t="s">
        <v>1030</v>
      </c>
      <c r="D833" s="252">
        <v>1</v>
      </c>
      <c r="E833" s="87"/>
      <c r="F833" s="300">
        <f t="shared" si="76"/>
        <v>0</v>
      </c>
      <c r="G833" s="376"/>
      <c r="H833" s="87"/>
      <c r="I833" s="87"/>
      <c r="J833" s="87"/>
      <c r="K833" s="87"/>
    </row>
    <row r="834" spans="1:11" s="13" customFormat="1" ht="38.25">
      <c r="A834" s="12">
        <v>5</v>
      </c>
      <c r="B834" s="83" t="s">
        <v>1515</v>
      </c>
      <c r="C834" s="12" t="s">
        <v>1032</v>
      </c>
      <c r="D834" s="173">
        <v>45</v>
      </c>
      <c r="E834" s="301"/>
      <c r="F834" s="300">
        <f t="shared" si="76"/>
        <v>0</v>
      </c>
      <c r="G834" s="334"/>
      <c r="H834" s="271"/>
      <c r="I834" s="271"/>
      <c r="J834" s="271"/>
      <c r="K834" s="271"/>
    </row>
    <row r="835" spans="1:11" s="15" customFormat="1" ht="76.5">
      <c r="A835" s="55">
        <v>6</v>
      </c>
      <c r="B835" s="141" t="s">
        <v>1516</v>
      </c>
      <c r="C835" s="55" t="s">
        <v>939</v>
      </c>
      <c r="D835" s="210">
        <v>1</v>
      </c>
      <c r="E835" s="14"/>
      <c r="F835" s="300">
        <f t="shared" si="76"/>
        <v>0</v>
      </c>
      <c r="G835" s="335"/>
      <c r="H835" s="14"/>
      <c r="I835" s="14"/>
      <c r="J835" s="14"/>
      <c r="K835" s="14"/>
    </row>
    <row r="836" spans="1:11" s="15" customFormat="1">
      <c r="A836" s="14">
        <v>7</v>
      </c>
      <c r="B836" s="130" t="s">
        <v>1517</v>
      </c>
      <c r="C836" s="14" t="s">
        <v>1030</v>
      </c>
      <c r="D836" s="178">
        <v>3</v>
      </c>
      <c r="E836" s="14"/>
      <c r="F836" s="300">
        <f t="shared" si="76"/>
        <v>0</v>
      </c>
      <c r="G836" s="335"/>
      <c r="H836" s="14"/>
      <c r="I836" s="14"/>
      <c r="J836" s="14"/>
      <c r="K836" s="14"/>
    </row>
    <row r="837" spans="1:11" s="13" customFormat="1">
      <c r="A837" s="12">
        <v>8</v>
      </c>
      <c r="B837" s="83" t="s">
        <v>1518</v>
      </c>
      <c r="C837" s="12" t="s">
        <v>1030</v>
      </c>
      <c r="D837" s="204">
        <v>8</v>
      </c>
      <c r="E837" s="301"/>
      <c r="F837" s="300">
        <f t="shared" si="76"/>
        <v>0</v>
      </c>
      <c r="G837" s="334"/>
      <c r="H837" s="271"/>
      <c r="I837" s="271"/>
      <c r="J837" s="271"/>
      <c r="K837" s="271"/>
    </row>
    <row r="838" spans="1:11" s="11" customFormat="1">
      <c r="A838" s="10">
        <v>9</v>
      </c>
      <c r="B838" s="129" t="s">
        <v>1519</v>
      </c>
      <c r="C838" s="10" t="s">
        <v>1030</v>
      </c>
      <c r="D838" s="243">
        <v>16</v>
      </c>
      <c r="E838" s="300"/>
      <c r="F838" s="300">
        <f t="shared" si="76"/>
        <v>0</v>
      </c>
      <c r="G838" s="333"/>
      <c r="H838" s="107"/>
      <c r="I838" s="107"/>
      <c r="J838" s="107"/>
      <c r="K838" s="107"/>
    </row>
    <row r="839" spans="1:11" s="15" customFormat="1">
      <c r="A839" s="14">
        <v>10</v>
      </c>
      <c r="B839" s="130" t="s">
        <v>1520</v>
      </c>
      <c r="C839" s="14" t="s">
        <v>1030</v>
      </c>
      <c r="D839" s="178">
        <v>3</v>
      </c>
      <c r="E839" s="14"/>
      <c r="F839" s="300">
        <f t="shared" si="76"/>
        <v>0</v>
      </c>
      <c r="G839" s="335"/>
      <c r="H839" s="14"/>
      <c r="I839" s="14"/>
      <c r="J839" s="14"/>
      <c r="K839" s="14"/>
    </row>
    <row r="840" spans="1:11" s="41" customFormat="1">
      <c r="A840" s="39">
        <v>11</v>
      </c>
      <c r="B840" s="135" t="s">
        <v>1521</v>
      </c>
      <c r="C840" s="39" t="s">
        <v>1001</v>
      </c>
      <c r="D840" s="196">
        <v>2.5</v>
      </c>
      <c r="E840" s="39"/>
      <c r="F840" s="300">
        <f t="shared" si="76"/>
        <v>0</v>
      </c>
      <c r="G840" s="348"/>
      <c r="H840" s="39"/>
      <c r="I840" s="39"/>
      <c r="J840" s="39"/>
      <c r="K840" s="39"/>
    </row>
    <row r="841" spans="1:11" s="13" customFormat="1">
      <c r="A841" s="12">
        <v>12</v>
      </c>
      <c r="B841" s="83" t="s">
        <v>1522</v>
      </c>
      <c r="C841" s="12" t="s">
        <v>1030</v>
      </c>
      <c r="D841" s="204">
        <v>1</v>
      </c>
      <c r="E841" s="301"/>
      <c r="F841" s="300">
        <f t="shared" si="76"/>
        <v>0</v>
      </c>
      <c r="G841" s="334"/>
      <c r="H841" s="271"/>
      <c r="I841" s="271"/>
      <c r="J841" s="271"/>
      <c r="K841" s="271"/>
    </row>
    <row r="842" spans="1:11" s="23" customFormat="1" ht="25.5">
      <c r="A842" s="296"/>
      <c r="B842" s="297" t="s">
        <v>1523</v>
      </c>
      <c r="C842" s="296"/>
      <c r="D842" s="298"/>
      <c r="E842" s="328"/>
      <c r="F842" s="328">
        <f>SUM(F830:F841)</f>
        <v>0</v>
      </c>
      <c r="G842" s="365">
        <v>0.51500000000000001</v>
      </c>
      <c r="H842" s="365">
        <f>G842*0.9</f>
        <v>0.46350000000000002</v>
      </c>
      <c r="I842" s="365">
        <f>G842*1.1</f>
        <v>0.56650000000000011</v>
      </c>
      <c r="J842" s="365" t="e">
        <f>+F842*1.03*1.2/$F$896*100</f>
        <v>#DIV/0!</v>
      </c>
      <c r="K842" s="365" t="e">
        <f>IF(AND(ROUND(J842,3)&lt;=ROUND(I842,3),ROUND(J842,3)&gt;=ROUND(H842,3)),"соответствует","не соответствует")</f>
        <v>#DIV/0!</v>
      </c>
    </row>
    <row r="843" spans="1:11">
      <c r="A843" s="116"/>
      <c r="B843" s="146" t="s">
        <v>1524</v>
      </c>
      <c r="C843" s="146"/>
      <c r="D843" s="164"/>
      <c r="E843" s="326"/>
      <c r="F843" s="326"/>
      <c r="G843" s="357"/>
      <c r="H843" s="117"/>
      <c r="I843" s="117"/>
      <c r="J843" s="117"/>
      <c r="K843" s="117"/>
    </row>
    <row r="844" spans="1:11" s="9" customFormat="1">
      <c r="A844" s="8"/>
      <c r="B844" s="115" t="s">
        <v>1525</v>
      </c>
      <c r="C844" s="8"/>
      <c r="D844" s="177"/>
      <c r="E844" s="8"/>
      <c r="F844" s="8"/>
      <c r="G844" s="339"/>
      <c r="H844" s="8"/>
      <c r="I844" s="8"/>
      <c r="J844" s="8"/>
      <c r="K844" s="8"/>
    </row>
    <row r="845" spans="1:11" s="11" customFormat="1" ht="25.5">
      <c r="A845" s="10">
        <v>1</v>
      </c>
      <c r="B845" s="129" t="s">
        <v>1526</v>
      </c>
      <c r="C845" s="10" t="s">
        <v>786</v>
      </c>
      <c r="D845" s="172">
        <v>5.7</v>
      </c>
      <c r="E845" s="300"/>
      <c r="F845" s="300">
        <f t="shared" ref="F845:F846" si="77">E845*D845</f>
        <v>0</v>
      </c>
      <c r="G845" s="333"/>
      <c r="H845" s="107"/>
      <c r="I845" s="107"/>
      <c r="J845" s="107"/>
      <c r="K845" s="107"/>
    </row>
    <row r="846" spans="1:11" s="11" customFormat="1" ht="25.5">
      <c r="A846" s="10">
        <v>2</v>
      </c>
      <c r="B846" s="129" t="s">
        <v>1527</v>
      </c>
      <c r="C846" s="10" t="s">
        <v>786</v>
      </c>
      <c r="D846" s="172">
        <v>48</v>
      </c>
      <c r="E846" s="300"/>
      <c r="F846" s="300">
        <f t="shared" si="77"/>
        <v>0</v>
      </c>
      <c r="G846" s="333"/>
      <c r="H846" s="107"/>
      <c r="I846" s="107"/>
      <c r="J846" s="107"/>
      <c r="K846" s="107"/>
    </row>
    <row r="847" spans="1:11" s="11" customFormat="1">
      <c r="A847" s="107"/>
      <c r="B847" s="323" t="s">
        <v>1528</v>
      </c>
      <c r="C847" s="107"/>
      <c r="D847" s="264"/>
      <c r="E847" s="300"/>
      <c r="F847" s="300"/>
      <c r="G847" s="333"/>
      <c r="H847" s="107"/>
      <c r="I847" s="107"/>
      <c r="J847" s="107"/>
      <c r="K847" s="107"/>
    </row>
    <row r="848" spans="1:11" s="2" customFormat="1" ht="38.25">
      <c r="A848" s="20">
        <v>1</v>
      </c>
      <c r="B848" s="133" t="s">
        <v>1529</v>
      </c>
      <c r="C848" s="20" t="s">
        <v>844</v>
      </c>
      <c r="D848" s="179">
        <v>107.9</v>
      </c>
      <c r="E848" s="20"/>
      <c r="F848" s="300">
        <f t="shared" ref="F848:F850" si="78">E848*D848</f>
        <v>0</v>
      </c>
      <c r="G848" s="353"/>
      <c r="H848" s="20"/>
      <c r="I848" s="20"/>
      <c r="J848" s="20"/>
      <c r="K848" s="20"/>
    </row>
    <row r="849" spans="1:11" s="109" customFormat="1" ht="25.5">
      <c r="A849" s="108">
        <v>2</v>
      </c>
      <c r="B849" s="159" t="s">
        <v>1530</v>
      </c>
      <c r="C849" s="108" t="s">
        <v>802</v>
      </c>
      <c r="D849" s="172">
        <v>90.7</v>
      </c>
      <c r="E849" s="108"/>
      <c r="F849" s="300">
        <f t="shared" si="78"/>
        <v>0</v>
      </c>
      <c r="G849" s="380"/>
      <c r="H849" s="108"/>
      <c r="I849" s="108"/>
      <c r="J849" s="108"/>
      <c r="K849" s="108"/>
    </row>
    <row r="850" spans="1:11" s="109" customFormat="1">
      <c r="A850" s="108">
        <v>3</v>
      </c>
      <c r="B850" s="159" t="s">
        <v>1531</v>
      </c>
      <c r="C850" s="108" t="s">
        <v>802</v>
      </c>
      <c r="D850" s="172">
        <v>90.7</v>
      </c>
      <c r="E850" s="108"/>
      <c r="F850" s="300">
        <f t="shared" si="78"/>
        <v>0</v>
      </c>
      <c r="G850" s="380"/>
      <c r="H850" s="108"/>
      <c r="I850" s="108"/>
      <c r="J850" s="108"/>
      <c r="K850" s="108"/>
    </row>
    <row r="851" spans="1:11" s="72" customFormat="1" ht="25.5">
      <c r="A851" s="100"/>
      <c r="B851" s="160" t="s">
        <v>1532</v>
      </c>
      <c r="C851" s="100"/>
      <c r="D851" s="232"/>
      <c r="E851" s="100"/>
      <c r="F851" s="100"/>
      <c r="G851" s="366"/>
      <c r="H851" s="100"/>
      <c r="I851" s="100"/>
      <c r="J851" s="100"/>
      <c r="K851" s="100"/>
    </row>
    <row r="852" spans="1:11" s="15" customFormat="1">
      <c r="A852" s="14">
        <v>1</v>
      </c>
      <c r="B852" s="130" t="s">
        <v>1533</v>
      </c>
      <c r="C852" s="14" t="s">
        <v>802</v>
      </c>
      <c r="D852" s="174">
        <v>310.10000000000002</v>
      </c>
      <c r="E852" s="14"/>
      <c r="F852" s="300">
        <f t="shared" ref="F852:F855" si="79">E852*D852</f>
        <v>0</v>
      </c>
      <c r="G852" s="335"/>
      <c r="H852" s="14"/>
      <c r="I852" s="14"/>
      <c r="J852" s="14"/>
      <c r="K852" s="14"/>
    </row>
    <row r="853" spans="1:11" s="13" customFormat="1" ht="25.5">
      <c r="A853" s="12">
        <v>2</v>
      </c>
      <c r="B853" s="83" t="s">
        <v>1534</v>
      </c>
      <c r="C853" s="12" t="s">
        <v>802</v>
      </c>
      <c r="D853" s="173">
        <v>310.10000000000002</v>
      </c>
      <c r="E853" s="301"/>
      <c r="F853" s="300">
        <f t="shared" si="79"/>
        <v>0</v>
      </c>
      <c r="G853" s="334"/>
      <c r="H853" s="271"/>
      <c r="I853" s="271"/>
      <c r="J853" s="271"/>
      <c r="K853" s="271"/>
    </row>
    <row r="854" spans="1:11" s="1" customFormat="1" ht="25.5">
      <c r="A854" s="10">
        <v>3</v>
      </c>
      <c r="B854" s="129" t="s">
        <v>1310</v>
      </c>
      <c r="C854" s="10" t="s">
        <v>794</v>
      </c>
      <c r="D854" s="181">
        <v>1.277612</v>
      </c>
      <c r="E854" s="10"/>
      <c r="F854" s="300">
        <f t="shared" si="79"/>
        <v>0</v>
      </c>
      <c r="G854" s="352"/>
      <c r="H854" s="10"/>
      <c r="I854" s="10"/>
      <c r="J854" s="10"/>
      <c r="K854" s="10"/>
    </row>
    <row r="855" spans="1:11" s="1" customFormat="1" ht="25.5">
      <c r="A855" s="10">
        <v>4</v>
      </c>
      <c r="B855" s="129" t="s">
        <v>1535</v>
      </c>
      <c r="C855" s="10" t="s">
        <v>802</v>
      </c>
      <c r="D855" s="173">
        <v>310.10000000000002</v>
      </c>
      <c r="E855" s="10"/>
      <c r="F855" s="300">
        <f t="shared" si="79"/>
        <v>0</v>
      </c>
      <c r="G855" s="352"/>
      <c r="H855" s="10"/>
      <c r="I855" s="10"/>
      <c r="J855" s="10"/>
      <c r="K855" s="10"/>
    </row>
    <row r="856" spans="1:11" s="11" customFormat="1">
      <c r="A856" s="107"/>
      <c r="B856" s="115" t="s">
        <v>1536</v>
      </c>
      <c r="C856" s="107"/>
      <c r="D856" s="264"/>
      <c r="E856" s="300"/>
      <c r="F856" s="300"/>
      <c r="G856" s="333"/>
      <c r="H856" s="107"/>
      <c r="I856" s="107"/>
      <c r="J856" s="107"/>
      <c r="K856" s="107"/>
    </row>
    <row r="857" spans="1:11" s="110" customFormat="1">
      <c r="A857" s="90">
        <v>1</v>
      </c>
      <c r="B857" s="154" t="s">
        <v>1537</v>
      </c>
      <c r="C857" s="90" t="s">
        <v>802</v>
      </c>
      <c r="D857" s="265">
        <v>170.3</v>
      </c>
      <c r="E857" s="314"/>
      <c r="F857" s="300">
        <f t="shared" ref="F857:F858" si="80">E857*D857</f>
        <v>0</v>
      </c>
      <c r="G857" s="381"/>
      <c r="H857" s="288"/>
      <c r="I857" s="288"/>
      <c r="J857" s="288"/>
      <c r="K857" s="288"/>
    </row>
    <row r="858" spans="1:11" s="2" customFormat="1" ht="38.25">
      <c r="A858" s="20">
        <v>2</v>
      </c>
      <c r="B858" s="133" t="s">
        <v>1538</v>
      </c>
      <c r="C858" s="20" t="s">
        <v>962</v>
      </c>
      <c r="D858" s="180">
        <v>1.7030000000000001</v>
      </c>
      <c r="E858" s="20"/>
      <c r="F858" s="300">
        <f t="shared" si="80"/>
        <v>0</v>
      </c>
      <c r="G858" s="353"/>
      <c r="H858" s="20"/>
      <c r="I858" s="20"/>
      <c r="J858" s="20"/>
      <c r="K858" s="20"/>
    </row>
    <row r="859" spans="1:11" s="9" customFormat="1">
      <c r="A859" s="8"/>
      <c r="B859" s="115" t="s">
        <v>1292</v>
      </c>
      <c r="C859" s="8"/>
      <c r="D859" s="177"/>
      <c r="E859" s="8"/>
      <c r="F859" s="8"/>
      <c r="G859" s="339"/>
      <c r="H859" s="8"/>
      <c r="I859" s="8"/>
      <c r="J859" s="8"/>
      <c r="K859" s="8"/>
    </row>
    <row r="860" spans="1:11" s="11" customFormat="1" ht="25.5">
      <c r="A860" s="10">
        <v>1</v>
      </c>
      <c r="B860" s="129" t="s">
        <v>859</v>
      </c>
      <c r="C860" s="10" t="s">
        <v>786</v>
      </c>
      <c r="D860" s="172">
        <v>25.05</v>
      </c>
      <c r="E860" s="300"/>
      <c r="F860" s="300">
        <f t="shared" ref="F860:F865" si="81">E860*D860</f>
        <v>0</v>
      </c>
      <c r="G860" s="333"/>
      <c r="H860" s="107"/>
      <c r="I860" s="107"/>
      <c r="J860" s="107"/>
      <c r="K860" s="107"/>
    </row>
    <row r="861" spans="1:11" s="11" customFormat="1" ht="25.5">
      <c r="A861" s="10">
        <v>2</v>
      </c>
      <c r="B861" s="129" t="s">
        <v>1539</v>
      </c>
      <c r="C861" s="10" t="s">
        <v>786</v>
      </c>
      <c r="D861" s="181">
        <v>37.979999999999997</v>
      </c>
      <c r="E861" s="300"/>
      <c r="F861" s="300">
        <f t="shared" si="81"/>
        <v>0</v>
      </c>
      <c r="G861" s="333"/>
      <c r="H861" s="107"/>
      <c r="I861" s="107"/>
      <c r="J861" s="107"/>
      <c r="K861" s="107"/>
    </row>
    <row r="862" spans="1:11" s="23" customFormat="1" ht="25.5">
      <c r="A862" s="22">
        <v>3</v>
      </c>
      <c r="B862" s="29" t="s">
        <v>1540</v>
      </c>
      <c r="C862" s="22" t="s">
        <v>786</v>
      </c>
      <c r="D862" s="194">
        <v>5.2279999999999998</v>
      </c>
      <c r="E862" s="277"/>
      <c r="F862" s="300">
        <f t="shared" si="81"/>
        <v>0</v>
      </c>
      <c r="G862" s="342"/>
      <c r="H862" s="274"/>
      <c r="I862" s="274"/>
      <c r="J862" s="274"/>
      <c r="K862" s="274"/>
    </row>
    <row r="863" spans="1:11" s="21" customFormat="1">
      <c r="A863" s="20">
        <v>4</v>
      </c>
      <c r="B863" s="133" t="s">
        <v>1541</v>
      </c>
      <c r="C863" s="20" t="s">
        <v>794</v>
      </c>
      <c r="D863" s="183">
        <v>1.067504</v>
      </c>
      <c r="E863" s="306"/>
      <c r="F863" s="300">
        <f t="shared" si="81"/>
        <v>0</v>
      </c>
      <c r="G863" s="341"/>
      <c r="H863" s="273"/>
      <c r="I863" s="273"/>
      <c r="J863" s="273"/>
      <c r="K863" s="273"/>
    </row>
    <row r="864" spans="1:11" s="21" customFormat="1">
      <c r="A864" s="20">
        <v>5</v>
      </c>
      <c r="B864" s="133" t="s">
        <v>1542</v>
      </c>
      <c r="C864" s="20" t="s">
        <v>794</v>
      </c>
      <c r="D864" s="183">
        <v>0.37870100000000001</v>
      </c>
      <c r="E864" s="306"/>
      <c r="F864" s="300">
        <f t="shared" si="81"/>
        <v>0</v>
      </c>
      <c r="G864" s="341"/>
      <c r="H864" s="273"/>
      <c r="I864" s="273"/>
      <c r="J864" s="273"/>
      <c r="K864" s="273"/>
    </row>
    <row r="865" spans="1:229" s="21" customFormat="1">
      <c r="A865" s="20">
        <v>6</v>
      </c>
      <c r="B865" s="133" t="s">
        <v>1543</v>
      </c>
      <c r="C865" s="20" t="s">
        <v>1001</v>
      </c>
      <c r="D865" s="180">
        <v>11.78</v>
      </c>
      <c r="E865" s="306"/>
      <c r="F865" s="300">
        <f t="shared" si="81"/>
        <v>0</v>
      </c>
      <c r="G865" s="341"/>
      <c r="H865" s="273"/>
      <c r="I865" s="273"/>
      <c r="J865" s="273"/>
      <c r="K865" s="273"/>
    </row>
    <row r="866" spans="1:229" s="11" customFormat="1">
      <c r="A866" s="107"/>
      <c r="B866" s="115" t="s">
        <v>1544</v>
      </c>
      <c r="C866" s="107"/>
      <c r="D866" s="264"/>
      <c r="E866" s="300"/>
      <c r="F866" s="300"/>
      <c r="G866" s="333"/>
      <c r="H866" s="107"/>
      <c r="I866" s="107"/>
      <c r="J866" s="107"/>
      <c r="K866" s="107"/>
    </row>
    <row r="867" spans="1:229" s="11" customFormat="1" ht="25.5">
      <c r="A867" s="10">
        <v>1</v>
      </c>
      <c r="B867" s="129" t="s">
        <v>1545</v>
      </c>
      <c r="C867" s="10" t="s">
        <v>786</v>
      </c>
      <c r="D867" s="172">
        <v>32.4</v>
      </c>
      <c r="E867" s="300"/>
      <c r="F867" s="300">
        <f t="shared" ref="F867:F876" si="82">E867*D867</f>
        <v>0</v>
      </c>
      <c r="G867" s="333"/>
      <c r="H867" s="107"/>
      <c r="I867" s="107"/>
      <c r="J867" s="107"/>
      <c r="K867" s="107"/>
    </row>
    <row r="868" spans="1:229" s="15" customFormat="1" ht="25.5">
      <c r="A868" s="14">
        <v>2</v>
      </c>
      <c r="B868" s="130" t="s">
        <v>1546</v>
      </c>
      <c r="C868" s="14" t="s">
        <v>786</v>
      </c>
      <c r="D868" s="174">
        <v>8.1</v>
      </c>
      <c r="E868" s="14"/>
      <c r="F868" s="300">
        <f t="shared" si="82"/>
        <v>0</v>
      </c>
      <c r="G868" s="335"/>
      <c r="H868" s="14"/>
      <c r="I868" s="14"/>
      <c r="J868" s="14"/>
      <c r="K868" s="14"/>
    </row>
    <row r="869" spans="1:229" s="11" customFormat="1">
      <c r="A869" s="10">
        <v>3</v>
      </c>
      <c r="B869" s="129" t="s">
        <v>792</v>
      </c>
      <c r="C869" s="10" t="s">
        <v>786</v>
      </c>
      <c r="D869" s="172">
        <v>24.3</v>
      </c>
      <c r="E869" s="300"/>
      <c r="F869" s="300">
        <f t="shared" si="82"/>
        <v>0</v>
      </c>
      <c r="G869" s="333"/>
      <c r="H869" s="107"/>
      <c r="I869" s="107"/>
      <c r="J869" s="107"/>
      <c r="K869" s="107"/>
    </row>
    <row r="870" spans="1:229" s="11" customFormat="1">
      <c r="A870" s="10">
        <v>4</v>
      </c>
      <c r="B870" s="129" t="s">
        <v>1322</v>
      </c>
      <c r="C870" s="10" t="s">
        <v>794</v>
      </c>
      <c r="D870" s="172">
        <v>48.6</v>
      </c>
      <c r="E870" s="300"/>
      <c r="F870" s="300">
        <f t="shared" si="82"/>
        <v>0</v>
      </c>
      <c r="G870" s="333"/>
      <c r="H870" s="107"/>
      <c r="I870" s="107"/>
      <c r="J870" s="107"/>
      <c r="K870" s="107"/>
    </row>
    <row r="871" spans="1:229" s="45" customFormat="1" ht="25.5">
      <c r="A871" s="43">
        <v>5</v>
      </c>
      <c r="B871" s="136" t="s">
        <v>1547</v>
      </c>
      <c r="C871" s="43" t="s">
        <v>802</v>
      </c>
      <c r="D871" s="199">
        <v>425.24</v>
      </c>
      <c r="E871" s="310"/>
      <c r="F871" s="300">
        <f t="shared" si="82"/>
        <v>0</v>
      </c>
      <c r="G871" s="351"/>
      <c r="H871" s="281"/>
      <c r="I871" s="281"/>
      <c r="J871" s="281"/>
      <c r="K871" s="281"/>
    </row>
    <row r="872" spans="1:229" s="45" customFormat="1" ht="25.5">
      <c r="A872" s="43">
        <v>6</v>
      </c>
      <c r="B872" s="136" t="s">
        <v>1548</v>
      </c>
      <c r="C872" s="43" t="s">
        <v>802</v>
      </c>
      <c r="D872" s="199">
        <v>105.24</v>
      </c>
      <c r="E872" s="310"/>
      <c r="F872" s="300">
        <f t="shared" si="82"/>
        <v>0</v>
      </c>
      <c r="G872" s="351"/>
      <c r="H872" s="281"/>
      <c r="I872" s="281"/>
      <c r="J872" s="281"/>
      <c r="K872" s="281"/>
    </row>
    <row r="873" spans="1:229" s="45" customFormat="1" ht="25.5">
      <c r="A873" s="43">
        <v>7</v>
      </c>
      <c r="B873" s="136" t="s">
        <v>1549</v>
      </c>
      <c r="C873" s="43" t="s">
        <v>802</v>
      </c>
      <c r="D873" s="199">
        <v>160</v>
      </c>
      <c r="E873" s="310"/>
      <c r="F873" s="300">
        <f t="shared" si="82"/>
        <v>0</v>
      </c>
      <c r="G873" s="351"/>
      <c r="H873" s="281"/>
      <c r="I873" s="281"/>
      <c r="J873" s="281"/>
      <c r="K873" s="281"/>
    </row>
    <row r="874" spans="1:229" s="11" customFormat="1" ht="25.5">
      <c r="A874" s="10">
        <v>8</v>
      </c>
      <c r="B874" s="129" t="s">
        <v>1550</v>
      </c>
      <c r="C874" s="10" t="s">
        <v>802</v>
      </c>
      <c r="D874" s="172">
        <v>160</v>
      </c>
      <c r="E874" s="18"/>
      <c r="F874" s="300">
        <f t="shared" si="82"/>
        <v>0</v>
      </c>
      <c r="G874" s="346"/>
      <c r="H874" s="18"/>
      <c r="I874" s="18"/>
      <c r="J874" s="18"/>
      <c r="K874" s="18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7"/>
      <c r="AO874" s="37"/>
      <c r="AP874" s="37"/>
      <c r="AQ874" s="37"/>
      <c r="AR874" s="37"/>
      <c r="AS874" s="37"/>
      <c r="AT874" s="37"/>
      <c r="AU874" s="37"/>
      <c r="AV874" s="37"/>
      <c r="AW874" s="37"/>
      <c r="AX874" s="37"/>
      <c r="AY874" s="37"/>
      <c r="AZ874" s="37"/>
      <c r="BA874" s="37"/>
      <c r="BB874" s="37"/>
      <c r="BC874" s="37"/>
      <c r="BD874" s="37"/>
      <c r="BE874" s="37"/>
      <c r="BF874" s="37"/>
      <c r="BG874" s="37"/>
      <c r="BH874" s="37"/>
      <c r="BI874" s="37"/>
      <c r="BJ874" s="37"/>
      <c r="BK874" s="37"/>
      <c r="BL874" s="37"/>
      <c r="BM874" s="37"/>
      <c r="BN874" s="37"/>
      <c r="BO874" s="37"/>
      <c r="BP874" s="37"/>
      <c r="BQ874" s="37"/>
      <c r="BR874" s="37"/>
      <c r="BS874" s="37"/>
      <c r="BT874" s="37"/>
      <c r="BU874" s="37"/>
      <c r="BV874" s="37"/>
      <c r="BW874" s="37"/>
      <c r="BX874" s="37"/>
      <c r="BY874" s="37"/>
      <c r="BZ874" s="37"/>
      <c r="CA874" s="37"/>
      <c r="CB874" s="37"/>
      <c r="CC874" s="37"/>
      <c r="CD874" s="37"/>
      <c r="CE874" s="37"/>
      <c r="CF874" s="37"/>
      <c r="CG874" s="37"/>
      <c r="CH874" s="37"/>
      <c r="CI874" s="37"/>
      <c r="CJ874" s="37"/>
      <c r="CK874" s="37"/>
      <c r="CL874" s="37"/>
      <c r="CM874" s="37"/>
      <c r="CN874" s="37"/>
      <c r="CO874" s="37"/>
      <c r="CP874" s="37"/>
      <c r="CQ874" s="37"/>
      <c r="CR874" s="37"/>
      <c r="CS874" s="37"/>
      <c r="CT874" s="37"/>
      <c r="CU874" s="37"/>
      <c r="CV874" s="37"/>
      <c r="CW874" s="37"/>
      <c r="CX874" s="37"/>
      <c r="CY874" s="37"/>
      <c r="CZ874" s="37"/>
      <c r="DA874" s="37"/>
      <c r="DB874" s="37"/>
      <c r="DC874" s="37"/>
      <c r="DD874" s="37"/>
      <c r="DE874" s="37"/>
      <c r="DF874" s="37"/>
      <c r="DG874" s="37"/>
      <c r="DH874" s="37"/>
      <c r="DI874" s="37"/>
      <c r="DJ874" s="37"/>
      <c r="DK874" s="37"/>
      <c r="DL874" s="37"/>
      <c r="DM874" s="37"/>
      <c r="DN874" s="37"/>
      <c r="DO874" s="37"/>
      <c r="DP874" s="37"/>
      <c r="DQ874" s="37"/>
      <c r="DR874" s="37"/>
      <c r="DS874" s="37"/>
      <c r="DT874" s="37"/>
      <c r="DU874" s="37"/>
      <c r="DV874" s="37"/>
      <c r="DW874" s="37"/>
      <c r="DX874" s="37"/>
      <c r="DY874" s="37"/>
      <c r="DZ874" s="37"/>
      <c r="EA874" s="37"/>
      <c r="EB874" s="37"/>
      <c r="EC874" s="37"/>
      <c r="ED874" s="37"/>
      <c r="EE874" s="37"/>
      <c r="EF874" s="37"/>
      <c r="EG874" s="37"/>
      <c r="EH874" s="37"/>
      <c r="EI874" s="37"/>
      <c r="EJ874" s="37"/>
      <c r="EK874" s="37"/>
      <c r="EL874" s="37"/>
      <c r="EM874" s="37"/>
      <c r="EN874" s="37"/>
      <c r="EO874" s="37"/>
      <c r="EP874" s="37"/>
      <c r="EQ874" s="37"/>
      <c r="ER874" s="37"/>
      <c r="ES874" s="37"/>
      <c r="ET874" s="37"/>
      <c r="EU874" s="37"/>
      <c r="EV874" s="37"/>
      <c r="EW874" s="37"/>
      <c r="EX874" s="37"/>
      <c r="EY874" s="37"/>
      <c r="EZ874" s="37"/>
      <c r="FA874" s="37"/>
      <c r="FB874" s="37"/>
      <c r="FC874" s="37"/>
      <c r="FD874" s="37"/>
      <c r="FE874" s="37"/>
      <c r="FF874" s="37"/>
      <c r="FG874" s="37"/>
      <c r="FH874" s="37"/>
      <c r="FI874" s="37"/>
      <c r="FJ874" s="37"/>
      <c r="FK874" s="37"/>
      <c r="FL874" s="37"/>
      <c r="FM874" s="37"/>
      <c r="FN874" s="37"/>
      <c r="FO874" s="37"/>
      <c r="FP874" s="37"/>
      <c r="FQ874" s="37"/>
      <c r="FR874" s="37"/>
      <c r="FS874" s="37"/>
      <c r="FT874" s="37"/>
      <c r="FU874" s="37"/>
      <c r="FV874" s="37"/>
      <c r="FW874" s="37"/>
      <c r="FX874" s="37"/>
      <c r="FY874" s="37"/>
      <c r="FZ874" s="37"/>
      <c r="GA874" s="37"/>
      <c r="GB874" s="37"/>
      <c r="GC874" s="37"/>
      <c r="GD874" s="37"/>
      <c r="GE874" s="37"/>
      <c r="GF874" s="37"/>
      <c r="GG874" s="37"/>
      <c r="GH874" s="37"/>
      <c r="GI874" s="37"/>
      <c r="GJ874" s="37"/>
      <c r="GK874" s="37"/>
      <c r="GL874" s="37"/>
      <c r="GM874" s="37"/>
      <c r="GN874" s="37"/>
      <c r="GO874" s="37"/>
      <c r="GP874" s="37"/>
      <c r="GQ874" s="37"/>
      <c r="GR874" s="37"/>
      <c r="GS874" s="37"/>
      <c r="GT874" s="37"/>
      <c r="GU874" s="37"/>
      <c r="GV874" s="37"/>
      <c r="GW874" s="37"/>
      <c r="GX874" s="37"/>
      <c r="GY874" s="37"/>
      <c r="GZ874" s="37"/>
      <c r="HA874" s="37"/>
      <c r="HB874" s="37"/>
      <c r="HC874" s="37"/>
      <c r="HD874" s="37"/>
      <c r="HE874" s="37"/>
      <c r="HF874" s="37"/>
      <c r="HG874" s="37"/>
      <c r="HH874" s="37"/>
      <c r="HI874" s="37"/>
      <c r="HJ874" s="37"/>
      <c r="HK874" s="37"/>
      <c r="HL874" s="37"/>
      <c r="HM874" s="37"/>
      <c r="HN874" s="37"/>
      <c r="HO874" s="37"/>
      <c r="HP874" s="37"/>
      <c r="HQ874" s="37"/>
      <c r="HR874" s="37"/>
      <c r="HS874" s="37"/>
      <c r="HT874" s="37"/>
      <c r="HU874" s="37"/>
    </row>
    <row r="875" spans="1:229" s="11" customFormat="1" ht="25.5">
      <c r="A875" s="10">
        <v>9</v>
      </c>
      <c r="B875" s="129" t="s">
        <v>1551</v>
      </c>
      <c r="C875" s="10" t="s">
        <v>802</v>
      </c>
      <c r="D875" s="172">
        <v>160</v>
      </c>
      <c r="E875" s="300"/>
      <c r="F875" s="300">
        <f t="shared" si="82"/>
        <v>0</v>
      </c>
      <c r="G875" s="333"/>
      <c r="H875" s="107"/>
      <c r="I875" s="107"/>
      <c r="J875" s="107"/>
      <c r="K875" s="107"/>
    </row>
    <row r="876" spans="1:229" s="45" customFormat="1" ht="25.5">
      <c r="A876" s="43">
        <v>10</v>
      </c>
      <c r="B876" s="136" t="s">
        <v>1552</v>
      </c>
      <c r="C876" s="43" t="s">
        <v>802</v>
      </c>
      <c r="D876" s="266">
        <v>48.22</v>
      </c>
      <c r="E876" s="310"/>
      <c r="F876" s="300">
        <f t="shared" si="82"/>
        <v>0</v>
      </c>
      <c r="G876" s="351"/>
      <c r="H876" s="281"/>
      <c r="I876" s="281"/>
      <c r="J876" s="281"/>
      <c r="K876" s="281"/>
    </row>
    <row r="877" spans="1:229" s="41" customFormat="1">
      <c r="A877" s="39"/>
      <c r="B877" s="152" t="s">
        <v>1553</v>
      </c>
      <c r="C877" s="39"/>
      <c r="D877" s="196"/>
      <c r="E877" s="39"/>
      <c r="F877" s="39"/>
      <c r="G877" s="348"/>
      <c r="H877" s="39"/>
      <c r="I877" s="39"/>
      <c r="J877" s="39"/>
      <c r="K877" s="39"/>
    </row>
    <row r="878" spans="1:229" s="21" customFormat="1">
      <c r="A878" s="20">
        <v>1</v>
      </c>
      <c r="B878" s="133" t="s">
        <v>1554</v>
      </c>
      <c r="C878" s="20" t="s">
        <v>794</v>
      </c>
      <c r="D878" s="180">
        <v>1.22183</v>
      </c>
      <c r="E878" s="306"/>
      <c r="F878" s="300">
        <f t="shared" ref="F878:F887" si="83">E878*D878</f>
        <v>0</v>
      </c>
      <c r="G878" s="341"/>
      <c r="H878" s="273"/>
      <c r="I878" s="273"/>
      <c r="J878" s="273"/>
      <c r="K878" s="273"/>
    </row>
    <row r="879" spans="1:229" s="51" customFormat="1" ht="25.5">
      <c r="A879" s="50">
        <v>2</v>
      </c>
      <c r="B879" s="138" t="s">
        <v>1555</v>
      </c>
      <c r="C879" s="50" t="s">
        <v>844</v>
      </c>
      <c r="D879" s="267">
        <v>25.6</v>
      </c>
      <c r="E879" s="50"/>
      <c r="F879" s="300">
        <f t="shared" si="83"/>
        <v>0</v>
      </c>
      <c r="G879" s="355"/>
      <c r="H879" s="50"/>
      <c r="I879" s="50"/>
      <c r="J879" s="50"/>
      <c r="K879" s="50"/>
    </row>
    <row r="880" spans="1:229" s="51" customFormat="1" ht="25.5">
      <c r="A880" s="50">
        <v>3</v>
      </c>
      <c r="B880" s="138" t="s">
        <v>1556</v>
      </c>
      <c r="C880" s="50" t="s">
        <v>844</v>
      </c>
      <c r="D880" s="267">
        <v>69.039999999999992</v>
      </c>
      <c r="E880" s="50"/>
      <c r="F880" s="300">
        <f t="shared" si="83"/>
        <v>0</v>
      </c>
      <c r="G880" s="355"/>
      <c r="H880" s="50"/>
      <c r="I880" s="50"/>
      <c r="J880" s="50"/>
      <c r="K880" s="50"/>
    </row>
    <row r="881" spans="1:12" s="51" customFormat="1">
      <c r="A881" s="50">
        <v>4</v>
      </c>
      <c r="B881" s="138" t="s">
        <v>1557</v>
      </c>
      <c r="C881" s="50" t="s">
        <v>844</v>
      </c>
      <c r="D881" s="267">
        <v>65.039999999999992</v>
      </c>
      <c r="E881" s="50"/>
      <c r="F881" s="300">
        <f t="shared" si="83"/>
        <v>0</v>
      </c>
      <c r="G881" s="355"/>
      <c r="H881" s="50"/>
      <c r="I881" s="50"/>
      <c r="J881" s="50"/>
      <c r="K881" s="50"/>
    </row>
    <row r="882" spans="1:12" s="51" customFormat="1">
      <c r="A882" s="50">
        <v>5</v>
      </c>
      <c r="B882" s="138" t="s">
        <v>1558</v>
      </c>
      <c r="C882" s="50" t="s">
        <v>802</v>
      </c>
      <c r="D882" s="267">
        <v>2.5299999999999998</v>
      </c>
      <c r="E882" s="50"/>
      <c r="F882" s="300">
        <f t="shared" si="83"/>
        <v>0</v>
      </c>
      <c r="G882" s="355"/>
      <c r="H882" s="50"/>
      <c r="I882" s="50"/>
      <c r="J882" s="50"/>
      <c r="K882" s="50"/>
    </row>
    <row r="883" spans="1:12" s="51" customFormat="1">
      <c r="A883" s="50">
        <v>6</v>
      </c>
      <c r="B883" s="138" t="s">
        <v>1559</v>
      </c>
      <c r="C883" s="50" t="s">
        <v>802</v>
      </c>
      <c r="D883" s="267">
        <v>16.3</v>
      </c>
      <c r="E883" s="50"/>
      <c r="F883" s="300">
        <f t="shared" si="83"/>
        <v>0</v>
      </c>
      <c r="G883" s="355"/>
      <c r="H883" s="50"/>
      <c r="I883" s="50"/>
      <c r="J883" s="50"/>
      <c r="K883" s="50"/>
    </row>
    <row r="884" spans="1:12" s="111" customFormat="1" ht="25.5">
      <c r="A884" s="50">
        <v>7</v>
      </c>
      <c r="B884" s="138" t="s">
        <v>1560</v>
      </c>
      <c r="C884" s="50" t="s">
        <v>794</v>
      </c>
      <c r="D884" s="268">
        <v>7.3900000000000007E-3</v>
      </c>
      <c r="E884" s="289"/>
      <c r="F884" s="300">
        <f t="shared" si="83"/>
        <v>0</v>
      </c>
      <c r="G884" s="382"/>
      <c r="H884" s="289"/>
      <c r="I884" s="289"/>
      <c r="J884" s="289"/>
      <c r="K884" s="289"/>
    </row>
    <row r="885" spans="1:12" s="111" customFormat="1">
      <c r="A885" s="50">
        <v>8</v>
      </c>
      <c r="B885" s="138" t="s">
        <v>1561</v>
      </c>
      <c r="C885" s="50" t="s">
        <v>794</v>
      </c>
      <c r="D885" s="268">
        <v>0.11370000000000001</v>
      </c>
      <c r="E885" s="289"/>
      <c r="F885" s="300">
        <f t="shared" si="83"/>
        <v>0</v>
      </c>
      <c r="G885" s="382"/>
      <c r="H885" s="289"/>
      <c r="I885" s="289"/>
      <c r="J885" s="289"/>
      <c r="K885" s="289"/>
    </row>
    <row r="886" spans="1:12" s="51" customFormat="1">
      <c r="A886" s="50">
        <v>9</v>
      </c>
      <c r="B886" s="138" t="s">
        <v>1562</v>
      </c>
      <c r="C886" s="50" t="s">
        <v>905</v>
      </c>
      <c r="D886" s="203">
        <v>7</v>
      </c>
      <c r="E886" s="50"/>
      <c r="F886" s="300">
        <f t="shared" si="83"/>
        <v>0</v>
      </c>
      <c r="G886" s="355"/>
      <c r="H886" s="50"/>
      <c r="I886" s="50"/>
      <c r="J886" s="50"/>
      <c r="K886" s="50"/>
    </row>
    <row r="887" spans="1:12" s="51" customFormat="1">
      <c r="A887" s="50">
        <v>10</v>
      </c>
      <c r="B887" s="138" t="s">
        <v>1563</v>
      </c>
      <c r="C887" s="50" t="s">
        <v>905</v>
      </c>
      <c r="D887" s="203">
        <v>21</v>
      </c>
      <c r="E887" s="50"/>
      <c r="F887" s="300">
        <f t="shared" si="83"/>
        <v>0</v>
      </c>
      <c r="G887" s="355"/>
      <c r="H887" s="50"/>
      <c r="I887" s="50"/>
      <c r="J887" s="50"/>
      <c r="K887" s="50"/>
    </row>
    <row r="888" spans="1:12" s="72" customFormat="1">
      <c r="A888" s="100"/>
      <c r="B888" s="160" t="s">
        <v>1564</v>
      </c>
      <c r="C888" s="100"/>
      <c r="D888" s="232"/>
      <c r="E888" s="100"/>
      <c r="F888" s="100"/>
      <c r="G888" s="366"/>
      <c r="H888" s="100"/>
      <c r="I888" s="100"/>
      <c r="J888" s="100"/>
      <c r="K888" s="100"/>
    </row>
    <row r="889" spans="1:12" s="34" customFormat="1">
      <c r="A889" s="33">
        <v>1</v>
      </c>
      <c r="B889" s="134" t="s">
        <v>1565</v>
      </c>
      <c r="C889" s="33" t="s">
        <v>905</v>
      </c>
      <c r="D889" s="269">
        <v>6</v>
      </c>
      <c r="E889" s="308"/>
      <c r="F889" s="300">
        <f t="shared" ref="F889:F890" si="84">E889*D889</f>
        <v>0</v>
      </c>
      <c r="G889" s="345"/>
      <c r="H889" s="276"/>
      <c r="I889" s="276"/>
      <c r="J889" s="276"/>
      <c r="K889" s="276"/>
    </row>
    <row r="890" spans="1:12" s="78" customFormat="1">
      <c r="A890" s="77">
        <v>2</v>
      </c>
      <c r="B890" s="150" t="s">
        <v>1566</v>
      </c>
      <c r="C890" s="77" t="s">
        <v>905</v>
      </c>
      <c r="D890" s="270">
        <v>6</v>
      </c>
      <c r="E890" s="312"/>
      <c r="F890" s="300">
        <f t="shared" si="84"/>
        <v>0</v>
      </c>
      <c r="G890" s="369"/>
      <c r="H890" s="283"/>
      <c r="I890" s="283"/>
      <c r="J890" s="283"/>
      <c r="K890" s="283"/>
    </row>
    <row r="891" spans="1:12" s="23" customFormat="1">
      <c r="A891" s="296"/>
      <c r="B891" s="297" t="s">
        <v>1567</v>
      </c>
      <c r="C891" s="296"/>
      <c r="D891" s="298"/>
      <c r="E891" s="328"/>
      <c r="F891" s="328">
        <f>SUM(F845:F890)</f>
        <v>0</v>
      </c>
      <c r="G891" s="365">
        <v>4.0250000000000004</v>
      </c>
      <c r="H891" s="365">
        <f>G891*0.9</f>
        <v>3.6225000000000005</v>
      </c>
      <c r="I891" s="365">
        <f>G891*1.1</f>
        <v>4.4275000000000011</v>
      </c>
      <c r="J891" s="365" t="e">
        <f>+F891*1.03*1.2/$F$896*100</f>
        <v>#DIV/0!</v>
      </c>
      <c r="K891" s="365" t="e">
        <f>IF(AND(ROUND(J891,3)&lt;=ROUND(I891,3),ROUND(J891,3)&gt;=ROUND(H891,3)),"соответствует","не соответствует")</f>
        <v>#DIV/0!</v>
      </c>
    </row>
    <row r="892" spans="1:12">
      <c r="A892" s="385"/>
      <c r="B892" s="386" t="s">
        <v>1596</v>
      </c>
      <c r="C892" s="385"/>
      <c r="D892" s="385"/>
      <c r="E892" s="161"/>
      <c r="F892" s="387">
        <f>F891+F842+F828+F761+F708+F662+F597+F566+F528+F466+F364+F321+F284+F116+F14</f>
        <v>0</v>
      </c>
      <c r="G892" s="387">
        <f>G891+G842+G828+G761+G708+G662+G597+G566+G528+G466+G364+G321+G284+G116+G14</f>
        <v>100</v>
      </c>
      <c r="H892" s="387">
        <f t="shared" ref="H892:I892" si="85">H891+H842+H828+H761+H708+H662+H597+H566+H528+H466+H364+H321+H284+H116+H14</f>
        <v>90</v>
      </c>
      <c r="I892" s="387">
        <f t="shared" si="85"/>
        <v>110</v>
      </c>
      <c r="J892" s="161"/>
      <c r="K892" s="161"/>
      <c r="L892" s="170"/>
    </row>
    <row r="893" spans="1:12">
      <c r="A893" s="385"/>
      <c r="B893" s="386" t="s">
        <v>1597</v>
      </c>
      <c r="C893" s="388">
        <v>0.03</v>
      </c>
      <c r="D893" s="385"/>
      <c r="E893" s="161"/>
      <c r="F893" s="387">
        <f>+F892*C893</f>
        <v>0</v>
      </c>
      <c r="G893" s="389"/>
      <c r="H893" s="170"/>
      <c r="I893" s="170"/>
      <c r="J893" s="170"/>
      <c r="K893" s="170"/>
      <c r="L893" s="170"/>
    </row>
    <row r="894" spans="1:12">
      <c r="A894" s="385"/>
      <c r="B894" s="386" t="s">
        <v>1596</v>
      </c>
      <c r="C894" s="385"/>
      <c r="D894" s="385"/>
      <c r="E894" s="161"/>
      <c r="F894" s="387">
        <f>SUM(F892:F893)</f>
        <v>0</v>
      </c>
      <c r="G894" s="170"/>
      <c r="H894" s="170"/>
      <c r="I894" s="170"/>
      <c r="J894" s="170"/>
      <c r="K894" s="170"/>
      <c r="L894" s="170"/>
    </row>
    <row r="895" spans="1:12">
      <c r="A895" s="385"/>
      <c r="B895" s="386" t="s">
        <v>1598</v>
      </c>
      <c r="C895" s="388">
        <v>0.2</v>
      </c>
      <c r="D895" s="385"/>
      <c r="E895" s="161"/>
      <c r="F895" s="387">
        <f>+F894*C895</f>
        <v>0</v>
      </c>
      <c r="G895" s="170"/>
      <c r="H895" s="170"/>
      <c r="I895" s="170"/>
      <c r="J895" s="170"/>
      <c r="K895" s="170"/>
      <c r="L895" s="170"/>
    </row>
    <row r="896" spans="1:12">
      <c r="A896" s="385"/>
      <c r="B896" s="386" t="s">
        <v>1596</v>
      </c>
      <c r="C896" s="385"/>
      <c r="D896" s="385"/>
      <c r="E896" s="161"/>
      <c r="F896" s="387">
        <f>SUM(F894:F895)</f>
        <v>0</v>
      </c>
      <c r="G896" s="170"/>
      <c r="H896" s="170"/>
      <c r="I896" s="170"/>
      <c r="J896" s="170"/>
      <c r="K896" s="170"/>
      <c r="L896" s="170"/>
    </row>
    <row r="897" spans="1:7" ht="39.75" customHeight="1">
      <c r="B897" s="402" t="s">
        <v>1602</v>
      </c>
      <c r="C897" s="402"/>
      <c r="D897" s="402"/>
      <c r="E897" s="402"/>
      <c r="F897" s="402"/>
    </row>
    <row r="898" spans="1:7" ht="39.75" customHeight="1">
      <c r="B898" s="399" t="s">
        <v>1603</v>
      </c>
      <c r="C898" s="399"/>
      <c r="D898" s="399"/>
      <c r="E898" s="399"/>
      <c r="F898" s="399"/>
    </row>
    <row r="899" spans="1:7" ht="39.75" customHeight="1">
      <c r="A899" s="170"/>
      <c r="B899" s="399" t="s">
        <v>1604</v>
      </c>
      <c r="C899" s="399"/>
      <c r="D899" s="399"/>
      <c r="E899" s="399"/>
      <c r="F899" s="399"/>
      <c r="G899" s="170"/>
    </row>
    <row r="900" spans="1:7">
      <c r="A900" s="170"/>
      <c r="B900" s="390"/>
      <c r="C900" s="170"/>
      <c r="D900" s="170"/>
      <c r="E900" s="170"/>
      <c r="F900" s="170"/>
      <c r="G900" s="170"/>
    </row>
  </sheetData>
  <sheetProtection formatCells="0" formatColumns="0" formatRows="0"/>
  <protectedRanges>
    <protectedRange sqref="E1:E896 E900:E1048576" name="Range1"/>
    <protectedRange sqref="E897" name="Range1_4_1_1"/>
    <protectedRange sqref="E898" name="Range1_6"/>
  </protectedRanges>
  <mergeCells count="6">
    <mergeCell ref="B899:F899"/>
    <mergeCell ref="A2:F2"/>
    <mergeCell ref="G2:K2"/>
    <mergeCell ref="A1:F1"/>
    <mergeCell ref="B897:F897"/>
    <mergeCell ref="B898:F898"/>
  </mergeCells>
  <pageMargins left="0.4" right="0.4" top="0.4" bottom="0.4" header="0.196850393700787" footer="0.196850393700787"/>
  <pageSetup paperSize="9" scale="68" orientation="landscape" verticalDpi="4294967295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CAVAL</vt:lpstr>
      <vt:lpstr>ОБЪЕМ</vt:lpstr>
      <vt:lpstr>CAVAL!Print_Area</vt:lpstr>
      <vt:lpstr>ОБЪЕМ!Print_Area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Shatveryan</dc:creator>
  <cp:lastModifiedBy>David Shatveryan</cp:lastModifiedBy>
  <cp:lastPrinted>2022-09-14T08:53:04Z</cp:lastPrinted>
  <dcterms:created xsi:type="dcterms:W3CDTF">2022-09-09T07:54:24Z</dcterms:created>
  <dcterms:modified xsi:type="dcterms:W3CDTF">2023-02-02T14:22:10Z</dcterms:modified>
</cp:coreProperties>
</file>