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24226"/>
  <mc:AlternateContent xmlns:mc="http://schemas.openxmlformats.org/markup-compatibility/2006">
    <mc:Choice Requires="x15">
      <x15ac:absPath xmlns:x15ac="http://schemas.microsoft.com/office/spreadsheetml/2010/11/ac" url="D:\Քաղաքաշինության պետական կոմիտե\Օբյեկտներ\2023\Quchak\Շին մրցույթ\2023-վերահայտ\Hayt\"/>
    </mc:Choice>
  </mc:AlternateContent>
  <bookViews>
    <workbookView xWindow="0" yWindow="0" windowWidth="15360" windowHeight="7755" tabRatio="876"/>
  </bookViews>
  <sheets>
    <sheet name="arm" sheetId="13" r:id="rId1"/>
    <sheet name="rus" sheetId="146" r:id="rId2"/>
  </sheets>
  <externalReferences>
    <externalReference r:id="rId3"/>
    <externalReference r:id="rId4"/>
    <externalReference r:id="rId5"/>
    <externalReference r:id="rId6"/>
    <externalReference r:id="rId7"/>
    <externalReference r:id="rId8"/>
    <externalReference r:id="rId9"/>
  </externalReferences>
  <definedNames>
    <definedName name="_24">#REF!</definedName>
    <definedName name="_xlnm._FilterDatabase" localSheetId="0" hidden="1">arm!$F$1:$F$643</definedName>
    <definedName name="_xlnm._FilterDatabase" localSheetId="1" hidden="1">rus!$F$1:$F$640</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rates'!$B$1:$H$65536</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works'!$B$1:$H$65536</definedName>
    <definedName name="it">'[4]BoQ works'!$B$1:$H$65536</definedName>
    <definedName name="kafan">#REF!</definedName>
    <definedName name="kanal">#REF!</definedName>
    <definedName name="kkkk">#REF!</definedName>
    <definedName name="kkkkk">#REF!</definedName>
    <definedName name="no">'[5]BoQ works'!$B$1:$H$65536</definedName>
    <definedName name="p">'[4]BoQ works'!$B$1:$H$65536</definedName>
    <definedName name="_xlnm.Print_Area" localSheetId="0">arm!$A$1:$K$641</definedName>
    <definedName name="_xlnm.Print_Area" localSheetId="1">rus!$A$1:$K$640</definedName>
    <definedName name="quantity">'[4]ABO-Quantities'!$A$1:$B$65536</definedName>
    <definedName name="qwe">#REF!</definedName>
    <definedName name="svodni5">#REF!</definedName>
    <definedName name="Svodni6">#REF!</definedName>
    <definedName name="Tashir">#REF!</definedName>
    <definedName name="ti">'[4]BoQ works'!$B$1:$H$65536</definedName>
    <definedName name="tuj">'[3]Unit rates'!$B$1:$H$65536</definedName>
    <definedName name="tyu">#REF!</definedName>
    <definedName name="unitrates">'[6]Unit rates'!$C$1:$H$65536</definedName>
    <definedName name="ÙÙÙÙÙ">#REF!</definedName>
    <definedName name="WOp">#REF!</definedName>
    <definedName name="Ý0">'[7]BoQ works'!$B$1:$H$65536</definedName>
    <definedName name="yes">'[5]BoQ works'!$B$1:$H$65536</definedName>
    <definedName name="Բռանցհ1.1">#REF!</definedName>
    <definedName name="տըւ">#REF!</definedName>
    <definedName name="տռը">#REF!</definedName>
    <definedName name="քեոտ">#REF!</definedName>
    <definedName name="ֆգյկ">#REF!</definedName>
  </definedNames>
  <calcPr calcId="162913"/>
</workbook>
</file>

<file path=xl/calcChain.xml><?xml version="1.0" encoding="utf-8"?>
<calcChain xmlns="http://schemas.openxmlformats.org/spreadsheetml/2006/main">
  <c r="F629" i="146" l="1"/>
  <c r="F628" i="146"/>
  <c r="F627" i="146"/>
  <c r="F626" i="146"/>
  <c r="F625" i="146"/>
  <c r="F624" i="146"/>
  <c r="F623" i="146"/>
  <c r="F622" i="146"/>
  <c r="F621" i="146"/>
  <c r="F620" i="146"/>
  <c r="F619" i="146"/>
  <c r="F618" i="146"/>
  <c r="F617" i="146"/>
  <c r="F615" i="146"/>
  <c r="F614" i="146"/>
  <c r="F613" i="146"/>
  <c r="F612" i="146"/>
  <c r="F611" i="146"/>
  <c r="F610" i="146"/>
  <c r="F609" i="146"/>
  <c r="F608" i="146"/>
  <c r="F607" i="146"/>
  <c r="F606" i="146"/>
  <c r="F605" i="146"/>
  <c r="F604" i="146"/>
  <c r="F603" i="146"/>
  <c r="F602" i="146"/>
  <c r="F601" i="146"/>
  <c r="F600" i="146"/>
  <c r="F599" i="146"/>
  <c r="F598" i="146"/>
  <c r="F597" i="146"/>
  <c r="F596" i="146"/>
  <c r="F595" i="146"/>
  <c r="F594" i="146"/>
  <c r="F593" i="146"/>
  <c r="F592" i="146"/>
  <c r="F591" i="146"/>
  <c r="F590" i="146"/>
  <c r="F589" i="146"/>
  <c r="F588" i="146"/>
  <c r="F585" i="146"/>
  <c r="F584" i="146"/>
  <c r="F583" i="146"/>
  <c r="F582" i="146"/>
  <c r="F581" i="146"/>
  <c r="F580" i="146"/>
  <c r="F579" i="146"/>
  <c r="F578" i="146"/>
  <c r="F577" i="146"/>
  <c r="F576" i="146"/>
  <c r="F575" i="146"/>
  <c r="F574" i="146"/>
  <c r="F573" i="146"/>
  <c r="F572" i="146"/>
  <c r="F571" i="146"/>
  <c r="F570" i="146"/>
  <c r="F567" i="146"/>
  <c r="F566" i="146"/>
  <c r="F565" i="146"/>
  <c r="F564" i="146"/>
  <c r="F563" i="146"/>
  <c r="F562" i="146"/>
  <c r="F561" i="146"/>
  <c r="F560" i="146"/>
  <c r="F559" i="146"/>
  <c r="F558" i="146"/>
  <c r="F557" i="146"/>
  <c r="F556" i="146"/>
  <c r="F555" i="146"/>
  <c r="F554" i="146"/>
  <c r="F553" i="146"/>
  <c r="F552" i="146"/>
  <c r="F551" i="146"/>
  <c r="F550" i="146"/>
  <c r="F549" i="146"/>
  <c r="F548" i="146"/>
  <c r="F547" i="146"/>
  <c r="F546" i="146"/>
  <c r="F545" i="146"/>
  <c r="F544" i="146"/>
  <c r="F543" i="146"/>
  <c r="F542" i="146"/>
  <c r="F541" i="146"/>
  <c r="F540" i="146"/>
  <c r="F539" i="146"/>
  <c r="F538" i="146"/>
  <c r="F537" i="146"/>
  <c r="F536" i="146"/>
  <c r="F535" i="146"/>
  <c r="F532" i="146"/>
  <c r="F531" i="146"/>
  <c r="F530" i="146"/>
  <c r="F529" i="146"/>
  <c r="F528" i="146"/>
  <c r="F527" i="146"/>
  <c r="F526" i="146"/>
  <c r="F525" i="146"/>
  <c r="F524" i="146"/>
  <c r="F523" i="146"/>
  <c r="F522" i="146"/>
  <c r="F521" i="146"/>
  <c r="F520" i="146"/>
  <c r="F519" i="146"/>
  <c r="F518" i="146"/>
  <c r="F517" i="146"/>
  <c r="F516" i="146"/>
  <c r="F515" i="146"/>
  <c r="F514" i="146"/>
  <c r="F513" i="146"/>
  <c r="F512" i="146"/>
  <c r="F511" i="146"/>
  <c r="F510" i="146"/>
  <c r="F507" i="146"/>
  <c r="F506" i="146"/>
  <c r="F505" i="146"/>
  <c r="F504" i="146"/>
  <c r="F503" i="146"/>
  <c r="F502" i="146"/>
  <c r="F501" i="146"/>
  <c r="F500" i="146"/>
  <c r="F499" i="146"/>
  <c r="F498" i="146"/>
  <c r="F497" i="146"/>
  <c r="F496" i="146"/>
  <c r="F493" i="146"/>
  <c r="F492" i="146"/>
  <c r="F491" i="146"/>
  <c r="F490" i="146"/>
  <c r="F489" i="146"/>
  <c r="F488" i="146"/>
  <c r="F487" i="146"/>
  <c r="F486" i="146"/>
  <c r="F485" i="146"/>
  <c r="F484" i="146"/>
  <c r="F483" i="146"/>
  <c r="F482" i="146"/>
  <c r="F481" i="146"/>
  <c r="F480" i="146"/>
  <c r="F479" i="146"/>
  <c r="F478" i="146"/>
  <c r="F477" i="146"/>
  <c r="F476" i="146"/>
  <c r="F475" i="146"/>
  <c r="F474" i="146"/>
  <c r="F473" i="146"/>
  <c r="F472" i="146"/>
  <c r="F471" i="146"/>
  <c r="F470" i="146"/>
  <c r="F469" i="146"/>
  <c r="F468" i="146"/>
  <c r="F467" i="146"/>
  <c r="F466" i="146"/>
  <c r="F465" i="146"/>
  <c r="F464" i="146"/>
  <c r="F463" i="146"/>
  <c r="F462" i="146"/>
  <c r="F461" i="146"/>
  <c r="F460" i="146"/>
  <c r="F459" i="146"/>
  <c r="F458" i="146"/>
  <c r="F457" i="146"/>
  <c r="F456" i="146"/>
  <c r="F455" i="146"/>
  <c r="F454" i="146"/>
  <c r="F453" i="146"/>
  <c r="F452" i="146"/>
  <c r="F451" i="146"/>
  <c r="F450" i="146"/>
  <c r="F449" i="146"/>
  <c r="F448" i="146"/>
  <c r="F447" i="146"/>
  <c r="F446" i="146"/>
  <c r="F445" i="146"/>
  <c r="F444" i="146"/>
  <c r="F443" i="146"/>
  <c r="F442" i="146"/>
  <c r="F441" i="146"/>
  <c r="F440" i="146"/>
  <c r="F439" i="146"/>
  <c r="F438" i="146"/>
  <c r="F437" i="146"/>
  <c r="F436" i="146"/>
  <c r="F435" i="146"/>
  <c r="F434" i="146"/>
  <c r="F433" i="146"/>
  <c r="F432" i="146"/>
  <c r="F431" i="146"/>
  <c r="F430" i="146"/>
  <c r="F429" i="146"/>
  <c r="F428" i="146"/>
  <c r="F425" i="146"/>
  <c r="F424" i="146"/>
  <c r="F423" i="146"/>
  <c r="F422" i="146"/>
  <c r="F421" i="146"/>
  <c r="F420" i="146"/>
  <c r="F419" i="146"/>
  <c r="F418" i="146"/>
  <c r="F417" i="146"/>
  <c r="F416" i="146"/>
  <c r="F415" i="146"/>
  <c r="F414" i="146"/>
  <c r="F413" i="146"/>
  <c r="F412" i="146"/>
  <c r="F411" i="146"/>
  <c r="F410" i="146"/>
  <c r="F409" i="146"/>
  <c r="F408" i="146"/>
  <c r="F407" i="146"/>
  <c r="F406" i="146"/>
  <c r="F405" i="146"/>
  <c r="F404" i="146"/>
  <c r="F403" i="146"/>
  <c r="F402" i="146"/>
  <c r="F401" i="146"/>
  <c r="F400" i="146"/>
  <c r="F399" i="146"/>
  <c r="F398" i="146"/>
  <c r="F397" i="146"/>
  <c r="F396" i="146"/>
  <c r="F395" i="146"/>
  <c r="F394" i="146"/>
  <c r="F393" i="146"/>
  <c r="F392" i="146"/>
  <c r="F391" i="146"/>
  <c r="F390" i="146"/>
  <c r="F389" i="146"/>
  <c r="F388" i="146"/>
  <c r="F387" i="146"/>
  <c r="F386" i="146"/>
  <c r="F385" i="146"/>
  <c r="F384" i="146"/>
  <c r="F383" i="146"/>
  <c r="F382" i="146"/>
  <c r="F381" i="146"/>
  <c r="F380" i="146"/>
  <c r="F379" i="146"/>
  <c r="F378" i="146"/>
  <c r="F377" i="146"/>
  <c r="F376" i="146"/>
  <c r="F375" i="146"/>
  <c r="F374" i="146"/>
  <c r="F373" i="146"/>
  <c r="F372" i="146"/>
  <c r="F371" i="146"/>
  <c r="F370" i="146"/>
  <c r="F369" i="146"/>
  <c r="F368" i="146"/>
  <c r="F367" i="146"/>
  <c r="F366" i="146"/>
  <c r="F365" i="146"/>
  <c r="F364" i="146"/>
  <c r="F363" i="146"/>
  <c r="F362" i="146"/>
  <c r="F361" i="146"/>
  <c r="F360" i="146"/>
  <c r="F359" i="146"/>
  <c r="F358" i="146"/>
  <c r="F357" i="146"/>
  <c r="F356" i="146"/>
  <c r="F355" i="146"/>
  <c r="F354" i="146"/>
  <c r="F353" i="146"/>
  <c r="F352" i="146"/>
  <c r="F351" i="146"/>
  <c r="F350" i="146"/>
  <c r="F349" i="146"/>
  <c r="F348" i="146"/>
  <c r="F347" i="146"/>
  <c r="F346" i="146"/>
  <c r="F345" i="146"/>
  <c r="F344" i="146"/>
  <c r="F343" i="146"/>
  <c r="F342" i="146"/>
  <c r="F341" i="146"/>
  <c r="F340" i="146"/>
  <c r="F339" i="146"/>
  <c r="F338" i="146"/>
  <c r="F337" i="146"/>
  <c r="F336" i="146"/>
  <c r="F335" i="146"/>
  <c r="F334" i="146"/>
  <c r="F333" i="146"/>
  <c r="F332" i="146"/>
  <c r="F331" i="146"/>
  <c r="F330" i="146"/>
  <c r="F329" i="146"/>
  <c r="F328" i="146"/>
  <c r="F327" i="146"/>
  <c r="F326" i="146"/>
  <c r="F323" i="146"/>
  <c r="F322" i="146"/>
  <c r="F321" i="146"/>
  <c r="F320" i="146"/>
  <c r="F319" i="146"/>
  <c r="F318" i="146"/>
  <c r="F317" i="146"/>
  <c r="F316" i="146"/>
  <c r="F315" i="146"/>
  <c r="F312" i="146"/>
  <c r="F311" i="146"/>
  <c r="F310" i="146"/>
  <c r="F309" i="146"/>
  <c r="F308" i="146"/>
  <c r="F307" i="146"/>
  <c r="F306" i="146"/>
  <c r="F305" i="146"/>
  <c r="F304" i="146"/>
  <c r="F303" i="146"/>
  <c r="F302" i="146"/>
  <c r="F301" i="146"/>
  <c r="F300" i="146"/>
  <c r="F299" i="146"/>
  <c r="F298" i="146"/>
  <c r="F297" i="146"/>
  <c r="F296" i="146"/>
  <c r="F295" i="146"/>
  <c r="F294" i="146"/>
  <c r="F293" i="146"/>
  <c r="F292" i="146"/>
  <c r="F291" i="146"/>
  <c r="F288" i="146"/>
  <c r="F287" i="146"/>
  <c r="F286" i="146"/>
  <c r="F285" i="146"/>
  <c r="F284" i="146"/>
  <c r="F283" i="146"/>
  <c r="F282" i="146"/>
  <c r="F281" i="146"/>
  <c r="F280" i="146"/>
  <c r="F279" i="146"/>
  <c r="F278" i="146"/>
  <c r="F277" i="146"/>
  <c r="F276" i="146"/>
  <c r="F273" i="146"/>
  <c r="F272" i="146"/>
  <c r="F271" i="146"/>
  <c r="F270" i="146"/>
  <c r="F269" i="146"/>
  <c r="F268" i="146"/>
  <c r="F267" i="146"/>
  <c r="F266" i="146"/>
  <c r="F265" i="146"/>
  <c r="F264" i="146"/>
  <c r="F263" i="146"/>
  <c r="F262" i="146"/>
  <c r="F261" i="146"/>
  <c r="F260" i="146"/>
  <c r="F259" i="146"/>
  <c r="F258" i="146"/>
  <c r="F257" i="146"/>
  <c r="F256" i="146"/>
  <c r="F255" i="146"/>
  <c r="F254" i="146"/>
  <c r="F253" i="146"/>
  <c r="F252" i="146"/>
  <c r="F251" i="146"/>
  <c r="F250" i="146"/>
  <c r="F249" i="146"/>
  <c r="F248" i="146"/>
  <c r="F247" i="146"/>
  <c r="F246" i="146"/>
  <c r="F245" i="146"/>
  <c r="F244" i="146"/>
  <c r="F243" i="146"/>
  <c r="F242" i="146"/>
  <c r="F241" i="146"/>
  <c r="F240" i="146"/>
  <c r="F239" i="146"/>
  <c r="F238" i="146"/>
  <c r="F237" i="146"/>
  <c r="F236" i="146"/>
  <c r="F235" i="146"/>
  <c r="F234" i="146"/>
  <c r="F231" i="146"/>
  <c r="F230" i="146"/>
  <c r="F229" i="146"/>
  <c r="F228" i="146"/>
  <c r="F227" i="146"/>
  <c r="F226" i="146"/>
  <c r="F225" i="146"/>
  <c r="F224" i="146"/>
  <c r="F223" i="146"/>
  <c r="F222" i="146"/>
  <c r="F221" i="146"/>
  <c r="F220" i="146"/>
  <c r="F217" i="146"/>
  <c r="F216" i="146"/>
  <c r="F215" i="146"/>
  <c r="F214" i="146"/>
  <c r="F213" i="146"/>
  <c r="F212" i="146"/>
  <c r="F211" i="146"/>
  <c r="F210" i="146"/>
  <c r="F209" i="146"/>
  <c r="F208" i="146"/>
  <c r="F207" i="146"/>
  <c r="F206" i="146"/>
  <c r="F205" i="146"/>
  <c r="F204" i="146"/>
  <c r="F203" i="146"/>
  <c r="F202" i="146"/>
  <c r="F201" i="146"/>
  <c r="F200" i="146"/>
  <c r="F199" i="146"/>
  <c r="F198" i="146"/>
  <c r="F197" i="146"/>
  <c r="F196" i="146"/>
  <c r="F195" i="146"/>
  <c r="F194" i="146"/>
  <c r="F191" i="146"/>
  <c r="F190" i="146"/>
  <c r="F189" i="146"/>
  <c r="F188" i="146"/>
  <c r="F187" i="146"/>
  <c r="F186" i="146"/>
  <c r="F185" i="146"/>
  <c r="F184" i="146"/>
  <c r="F183" i="146"/>
  <c r="F182" i="146"/>
  <c r="F181" i="146"/>
  <c r="F180" i="146"/>
  <c r="F179" i="146"/>
  <c r="F176" i="146"/>
  <c r="F175" i="146"/>
  <c r="F174" i="146"/>
  <c r="F173" i="146"/>
  <c r="F172" i="146"/>
  <c r="F171" i="146"/>
  <c r="F170" i="146"/>
  <c r="F169" i="146"/>
  <c r="F168" i="146"/>
  <c r="F167" i="146"/>
  <c r="F166" i="146"/>
  <c r="F165" i="146"/>
  <c r="F164" i="146"/>
  <c r="F163" i="146"/>
  <c r="F162" i="146"/>
  <c r="F161" i="146"/>
  <c r="F160" i="146"/>
  <c r="F159" i="146"/>
  <c r="F158" i="146"/>
  <c r="F157" i="146"/>
  <c r="F156" i="146"/>
  <c r="F155" i="146"/>
  <c r="F154" i="146"/>
  <c r="F153" i="146"/>
  <c r="F152" i="146"/>
  <c r="F151" i="146"/>
  <c r="F150" i="146"/>
  <c r="F149" i="146"/>
  <c r="F148" i="146"/>
  <c r="F147" i="146"/>
  <c r="F146" i="146"/>
  <c r="F145" i="146"/>
  <c r="F144" i="146"/>
  <c r="F143" i="146"/>
  <c r="F142" i="146"/>
  <c r="F141" i="146"/>
  <c r="F140" i="146"/>
  <c r="F139" i="146"/>
  <c r="F138" i="146"/>
  <c r="F137" i="146"/>
  <c r="F136" i="146"/>
  <c r="F133" i="146"/>
  <c r="F132" i="146"/>
  <c r="F131" i="146"/>
  <c r="F130" i="146"/>
  <c r="F129" i="146"/>
  <c r="F128" i="146"/>
  <c r="F127" i="146"/>
  <c r="F126" i="146"/>
  <c r="F125" i="146"/>
  <c r="F124" i="146"/>
  <c r="F123" i="146"/>
  <c r="F122" i="146"/>
  <c r="F121" i="146"/>
  <c r="F120" i="146"/>
  <c r="F119" i="146"/>
  <c r="F118" i="146"/>
  <c r="F117" i="146"/>
  <c r="F116" i="146"/>
  <c r="F115" i="146"/>
  <c r="F114" i="146"/>
  <c r="F113" i="146"/>
  <c r="F112" i="146"/>
  <c r="F111" i="146"/>
  <c r="F110" i="146"/>
  <c r="F109" i="146"/>
  <c r="F108" i="146"/>
  <c r="F107" i="146"/>
  <c r="F106" i="146"/>
  <c r="F105" i="146"/>
  <c r="F104" i="146"/>
  <c r="F103" i="146"/>
  <c r="F102" i="146"/>
  <c r="F101" i="146"/>
  <c r="F100" i="146"/>
  <c r="F99" i="146"/>
  <c r="F98" i="146"/>
  <c r="F97" i="146"/>
  <c r="F96" i="146"/>
  <c r="F95" i="146"/>
  <c r="F94" i="146"/>
  <c r="F93" i="146"/>
  <c r="F92" i="146"/>
  <c r="F91" i="146"/>
  <c r="F90" i="146"/>
  <c r="F89" i="146"/>
  <c r="F88" i="146"/>
  <c r="F87" i="146"/>
  <c r="F86" i="146"/>
  <c r="F85" i="146"/>
  <c r="F84" i="146"/>
  <c r="F83" i="146"/>
  <c r="F82" i="146"/>
  <c r="F81" i="146"/>
  <c r="F80" i="146"/>
  <c r="F79" i="146"/>
  <c r="F78" i="146"/>
  <c r="F77" i="146"/>
  <c r="F76" i="146"/>
  <c r="F73" i="146"/>
  <c r="F72" i="146"/>
  <c r="F71" i="146"/>
  <c r="F70" i="146"/>
  <c r="F69" i="146"/>
  <c r="F68" i="146"/>
  <c r="F67" i="146"/>
  <c r="F66" i="146"/>
  <c r="F65" i="146"/>
  <c r="F64" i="146"/>
  <c r="F63" i="146"/>
  <c r="F62" i="146"/>
  <c r="F61" i="146"/>
  <c r="F60" i="146"/>
  <c r="F59" i="146"/>
  <c r="F58" i="146"/>
  <c r="F57" i="146"/>
  <c r="F56" i="146"/>
  <c r="F55" i="146"/>
  <c r="F54" i="146"/>
  <c r="F53" i="146"/>
  <c r="F52" i="146"/>
  <c r="F51" i="146"/>
  <c r="F50" i="146"/>
  <c r="F49" i="146"/>
  <c r="F48" i="146"/>
  <c r="F47" i="146"/>
  <c r="F46" i="146"/>
  <c r="F45" i="146"/>
  <c r="F44" i="146"/>
  <c r="F43" i="146"/>
  <c r="F42" i="146"/>
  <c r="F41" i="146"/>
  <c r="F40" i="146"/>
  <c r="F39" i="146"/>
  <c r="F38" i="146"/>
  <c r="F37" i="146"/>
  <c r="F36" i="146"/>
  <c r="F35" i="146"/>
  <c r="F34" i="146"/>
  <c r="F33" i="146"/>
  <c r="F32" i="146"/>
  <c r="F31" i="146"/>
  <c r="F30" i="146"/>
  <c r="F29" i="146"/>
  <c r="F28" i="146"/>
  <c r="F27" i="146"/>
  <c r="F26" i="146"/>
  <c r="F25" i="146"/>
  <c r="F24" i="146"/>
  <c r="F23" i="146"/>
  <c r="F22" i="146"/>
  <c r="F21" i="146"/>
  <c r="F20" i="146"/>
  <c r="F19" i="146"/>
  <c r="F18" i="146"/>
  <c r="F17" i="146"/>
  <c r="F16" i="146"/>
  <c r="F15" i="146"/>
  <c r="F14" i="146"/>
  <c r="F13" i="146"/>
  <c r="F12" i="146"/>
  <c r="F11" i="146"/>
  <c r="F10" i="146"/>
  <c r="F9" i="146"/>
  <c r="G631" i="146"/>
  <c r="I630" i="146"/>
  <c r="H630" i="146"/>
  <c r="I586" i="146"/>
  <c r="H586" i="146"/>
  <c r="I568" i="146"/>
  <c r="H568" i="146"/>
  <c r="I533" i="146"/>
  <c r="H533" i="146"/>
  <c r="I508" i="146"/>
  <c r="H508" i="146"/>
  <c r="I494" i="146"/>
  <c r="H494" i="146"/>
  <c r="I426" i="146"/>
  <c r="H426" i="146"/>
  <c r="I324" i="146"/>
  <c r="H324" i="146"/>
  <c r="I313" i="146"/>
  <c r="H313" i="146"/>
  <c r="I289" i="146"/>
  <c r="H289" i="146"/>
  <c r="I274" i="146"/>
  <c r="H274" i="146"/>
  <c r="I232" i="146"/>
  <c r="H232" i="146"/>
  <c r="I218" i="146"/>
  <c r="H218" i="146"/>
  <c r="I192" i="146"/>
  <c r="H192" i="146"/>
  <c r="I177" i="146"/>
  <c r="H177" i="146"/>
  <c r="I134" i="146"/>
  <c r="H134" i="146"/>
  <c r="I74" i="146"/>
  <c r="H74" i="146"/>
  <c r="G631" i="13"/>
  <c r="F324" i="146" l="1"/>
  <c r="F134" i="146"/>
  <c r="F274" i="146"/>
  <c r="F289" i="146"/>
  <c r="F494" i="146"/>
  <c r="F508" i="146"/>
  <c r="F533" i="146"/>
  <c r="F74" i="146"/>
  <c r="I631" i="146"/>
  <c r="F192" i="146"/>
  <c r="F568" i="146"/>
  <c r="H631" i="146"/>
  <c r="F177" i="146"/>
  <c r="F218" i="146"/>
  <c r="F232" i="146"/>
  <c r="F313" i="146"/>
  <c r="F426" i="146"/>
  <c r="F586" i="146"/>
  <c r="F630" i="146"/>
  <c r="F615" i="13"/>
  <c r="F618" i="13"/>
  <c r="F617" i="13"/>
  <c r="I630" i="13"/>
  <c r="H630" i="13"/>
  <c r="I586" i="13"/>
  <c r="H586" i="13"/>
  <c r="I568" i="13"/>
  <c r="H568" i="13"/>
  <c r="I533" i="13"/>
  <c r="H533" i="13"/>
  <c r="I508" i="13"/>
  <c r="H508" i="13"/>
  <c r="I494" i="13"/>
  <c r="H494" i="13"/>
  <c r="I426" i="13"/>
  <c r="H426" i="13"/>
  <c r="I324" i="13"/>
  <c r="H324" i="13"/>
  <c r="I313" i="13"/>
  <c r="H313" i="13"/>
  <c r="I289" i="13"/>
  <c r="H289" i="13"/>
  <c r="I274" i="13"/>
  <c r="H274" i="13"/>
  <c r="I232" i="13"/>
  <c r="H232" i="13"/>
  <c r="I218" i="13"/>
  <c r="H218" i="13"/>
  <c r="I192" i="13"/>
  <c r="H192" i="13"/>
  <c r="I177" i="13"/>
  <c r="H177" i="13"/>
  <c r="I134" i="13"/>
  <c r="H134" i="13"/>
  <c r="I74" i="13"/>
  <c r="H74" i="13"/>
  <c r="F629" i="13"/>
  <c r="F628" i="13"/>
  <c r="F627" i="13"/>
  <c r="F626" i="13"/>
  <c r="F625" i="13"/>
  <c r="F624" i="13"/>
  <c r="F623" i="13"/>
  <c r="F622" i="13"/>
  <c r="F621" i="13"/>
  <c r="F620" i="13"/>
  <c r="F619" i="13"/>
  <c r="F614" i="13"/>
  <c r="F613" i="13"/>
  <c r="F612" i="13"/>
  <c r="F611" i="13"/>
  <c r="F610" i="13"/>
  <c r="F609" i="13"/>
  <c r="F608" i="13"/>
  <c r="F607" i="13"/>
  <c r="F606" i="13"/>
  <c r="F605" i="13"/>
  <c r="F604" i="13"/>
  <c r="F603" i="13"/>
  <c r="F602" i="13"/>
  <c r="F601" i="13"/>
  <c r="F600" i="13"/>
  <c r="F599" i="13"/>
  <c r="F598" i="13"/>
  <c r="F597" i="13"/>
  <c r="F596" i="13"/>
  <c r="F595" i="13"/>
  <c r="F594" i="13"/>
  <c r="F593" i="13"/>
  <c r="F592" i="13"/>
  <c r="F591" i="13"/>
  <c r="F590" i="13"/>
  <c r="F589" i="13"/>
  <c r="F588" i="13"/>
  <c r="F585" i="13"/>
  <c r="F584" i="13"/>
  <c r="F583" i="13"/>
  <c r="F582" i="13"/>
  <c r="F581" i="13"/>
  <c r="F580" i="13"/>
  <c r="F579" i="13"/>
  <c r="F578" i="13"/>
  <c r="F577" i="13"/>
  <c r="F576" i="13"/>
  <c r="F575" i="13"/>
  <c r="F574" i="13"/>
  <c r="F573" i="13"/>
  <c r="F572" i="13"/>
  <c r="F571" i="13"/>
  <c r="F570" i="13"/>
  <c r="F567" i="13"/>
  <c r="F566" i="13"/>
  <c r="F565" i="13"/>
  <c r="F564" i="13"/>
  <c r="F563" i="13"/>
  <c r="F562" i="13"/>
  <c r="F561" i="13"/>
  <c r="F560" i="13"/>
  <c r="F559" i="13"/>
  <c r="F558" i="13"/>
  <c r="F557" i="13"/>
  <c r="F556" i="13"/>
  <c r="F555" i="13"/>
  <c r="F554" i="13"/>
  <c r="F553" i="13"/>
  <c r="F552" i="13"/>
  <c r="F551" i="13"/>
  <c r="F550" i="13"/>
  <c r="F549" i="13"/>
  <c r="F548" i="13"/>
  <c r="F547" i="13"/>
  <c r="F546" i="13"/>
  <c r="F545" i="13"/>
  <c r="F544" i="13"/>
  <c r="F543" i="13"/>
  <c r="F542" i="13"/>
  <c r="F541" i="13"/>
  <c r="F540" i="13"/>
  <c r="F539" i="13"/>
  <c r="F538" i="13"/>
  <c r="F537" i="13"/>
  <c r="F536" i="13"/>
  <c r="F535" i="13"/>
  <c r="F532" i="13"/>
  <c r="F531" i="13"/>
  <c r="F530" i="13"/>
  <c r="F529" i="13"/>
  <c r="F528" i="13"/>
  <c r="F527" i="13"/>
  <c r="F526" i="13"/>
  <c r="F525" i="13"/>
  <c r="F524" i="13"/>
  <c r="F523" i="13"/>
  <c r="F522" i="13"/>
  <c r="F521" i="13"/>
  <c r="F520" i="13"/>
  <c r="F519" i="13"/>
  <c r="F518" i="13"/>
  <c r="F517" i="13"/>
  <c r="F516" i="13"/>
  <c r="F515" i="13"/>
  <c r="F514" i="13"/>
  <c r="F513" i="13"/>
  <c r="F512" i="13"/>
  <c r="F511" i="13"/>
  <c r="F510" i="13"/>
  <c r="F507" i="13"/>
  <c r="F506" i="13"/>
  <c r="F505" i="13"/>
  <c r="F504" i="13"/>
  <c r="F503" i="13"/>
  <c r="F502" i="13"/>
  <c r="F501" i="13"/>
  <c r="F500" i="13"/>
  <c r="F499" i="13"/>
  <c r="F498" i="13"/>
  <c r="F497" i="13"/>
  <c r="F496" i="13"/>
  <c r="F493" i="13"/>
  <c r="F492" i="13"/>
  <c r="F491" i="13"/>
  <c r="F490" i="13"/>
  <c r="F489" i="13"/>
  <c r="F488" i="13"/>
  <c r="F487" i="13"/>
  <c r="F486" i="13"/>
  <c r="F485" i="13"/>
  <c r="F484" i="13"/>
  <c r="F483" i="13"/>
  <c r="F482" i="13"/>
  <c r="F481" i="13"/>
  <c r="F480" i="13"/>
  <c r="F479" i="13"/>
  <c r="F478" i="13"/>
  <c r="F477" i="13"/>
  <c r="F476" i="13"/>
  <c r="F475" i="13"/>
  <c r="F474" i="13"/>
  <c r="F473" i="13"/>
  <c r="F472" i="13"/>
  <c r="F471" i="13"/>
  <c r="F470" i="13"/>
  <c r="F469" i="13"/>
  <c r="F468" i="13"/>
  <c r="F467" i="13"/>
  <c r="F466" i="13"/>
  <c r="F465" i="13"/>
  <c r="F464" i="13"/>
  <c r="F463" i="13"/>
  <c r="F462" i="13"/>
  <c r="F461" i="13"/>
  <c r="F460" i="13"/>
  <c r="F459" i="13"/>
  <c r="F458" i="13"/>
  <c r="F457" i="13"/>
  <c r="F456" i="13"/>
  <c r="F455" i="13"/>
  <c r="F454" i="13"/>
  <c r="F453" i="13"/>
  <c r="F452" i="13"/>
  <c r="F451" i="13"/>
  <c r="F450" i="13"/>
  <c r="F449" i="13"/>
  <c r="F448" i="13"/>
  <c r="F447" i="13"/>
  <c r="F446" i="13"/>
  <c r="F445" i="13"/>
  <c r="F444" i="13"/>
  <c r="F443" i="13"/>
  <c r="F442" i="13"/>
  <c r="F441" i="13"/>
  <c r="F440" i="13"/>
  <c r="F439" i="13"/>
  <c r="F438" i="13"/>
  <c r="F437" i="13"/>
  <c r="F436" i="13"/>
  <c r="F435" i="13"/>
  <c r="F434" i="13"/>
  <c r="F433" i="13"/>
  <c r="F432" i="13"/>
  <c r="F431" i="13"/>
  <c r="F430" i="13"/>
  <c r="F429" i="13"/>
  <c r="F425" i="13"/>
  <c r="F424" i="13"/>
  <c r="F423" i="13"/>
  <c r="F422" i="13"/>
  <c r="F421" i="13"/>
  <c r="F420" i="13"/>
  <c r="F419" i="13"/>
  <c r="F418" i="13"/>
  <c r="F417" i="13"/>
  <c r="F416" i="13"/>
  <c r="F415" i="13"/>
  <c r="F414" i="13"/>
  <c r="F413" i="13"/>
  <c r="F412" i="13"/>
  <c r="F411" i="13"/>
  <c r="F410" i="13"/>
  <c r="F409" i="13"/>
  <c r="F408" i="13"/>
  <c r="F407" i="13"/>
  <c r="F406" i="13"/>
  <c r="F405" i="13"/>
  <c r="F404" i="13"/>
  <c r="F403" i="13"/>
  <c r="F402" i="13"/>
  <c r="F401" i="13"/>
  <c r="F400" i="13"/>
  <c r="F399" i="13"/>
  <c r="F398" i="13"/>
  <c r="F397" i="13"/>
  <c r="F396" i="13"/>
  <c r="F395" i="13"/>
  <c r="F394" i="13"/>
  <c r="F393" i="13"/>
  <c r="F392" i="13"/>
  <c r="F391" i="13"/>
  <c r="F390" i="13"/>
  <c r="F389" i="13"/>
  <c r="F388" i="13"/>
  <c r="F387" i="13"/>
  <c r="F386" i="13"/>
  <c r="F385" i="13"/>
  <c r="F384" i="13"/>
  <c r="F383" i="13"/>
  <c r="F382" i="13"/>
  <c r="F381" i="13"/>
  <c r="F380" i="13"/>
  <c r="F379" i="13"/>
  <c r="F378" i="13"/>
  <c r="F377" i="13"/>
  <c r="F376" i="13"/>
  <c r="F375" i="13"/>
  <c r="F374" i="13"/>
  <c r="F373" i="13"/>
  <c r="F372" i="13"/>
  <c r="F371" i="13"/>
  <c r="F370" i="13"/>
  <c r="F369" i="13"/>
  <c r="F368" i="13"/>
  <c r="F367" i="13"/>
  <c r="F366" i="13"/>
  <c r="F365" i="13"/>
  <c r="F364" i="13"/>
  <c r="F363" i="13"/>
  <c r="F362" i="13"/>
  <c r="F361" i="13"/>
  <c r="F360" i="13"/>
  <c r="F359" i="13"/>
  <c r="F358" i="13"/>
  <c r="F357" i="13"/>
  <c r="F356" i="13"/>
  <c r="F355" i="13"/>
  <c r="F354" i="13"/>
  <c r="F353" i="13"/>
  <c r="F352" i="13"/>
  <c r="F351" i="13"/>
  <c r="F350" i="13"/>
  <c r="F349" i="13"/>
  <c r="F348" i="13"/>
  <c r="F347" i="13"/>
  <c r="F346" i="13"/>
  <c r="F345" i="13"/>
  <c r="F344" i="13"/>
  <c r="F343" i="13"/>
  <c r="F342" i="13"/>
  <c r="F341" i="13"/>
  <c r="F340" i="13"/>
  <c r="F339" i="13"/>
  <c r="F338" i="13"/>
  <c r="F337" i="13"/>
  <c r="F336" i="13"/>
  <c r="F335" i="13"/>
  <c r="F334" i="13"/>
  <c r="F333" i="13"/>
  <c r="F332" i="13"/>
  <c r="F331" i="13"/>
  <c r="F330" i="13"/>
  <c r="F329" i="13"/>
  <c r="F328" i="13"/>
  <c r="F327" i="13"/>
  <c r="F326" i="13"/>
  <c r="F323" i="13"/>
  <c r="F322" i="13"/>
  <c r="F321" i="13"/>
  <c r="F320" i="13"/>
  <c r="F319" i="13"/>
  <c r="F318" i="13"/>
  <c r="F317" i="13"/>
  <c r="F316" i="13"/>
  <c r="F315" i="13"/>
  <c r="F312" i="13"/>
  <c r="F311" i="13"/>
  <c r="F310" i="13"/>
  <c r="F309" i="13"/>
  <c r="F308" i="13"/>
  <c r="F307" i="13"/>
  <c r="F306" i="13"/>
  <c r="F305" i="13"/>
  <c r="F304" i="13"/>
  <c r="F303" i="13"/>
  <c r="F302" i="13"/>
  <c r="F301" i="13"/>
  <c r="F300" i="13"/>
  <c r="F299" i="13"/>
  <c r="F298" i="13"/>
  <c r="F297" i="13"/>
  <c r="F296" i="13"/>
  <c r="F295" i="13"/>
  <c r="F294" i="13"/>
  <c r="F293" i="13"/>
  <c r="F292" i="13"/>
  <c r="F291" i="13"/>
  <c r="F288" i="13"/>
  <c r="F287" i="13"/>
  <c r="F286" i="13"/>
  <c r="F285" i="13"/>
  <c r="F284" i="13"/>
  <c r="F283" i="13"/>
  <c r="F282" i="13"/>
  <c r="F281" i="13"/>
  <c r="F280" i="13"/>
  <c r="F279" i="13"/>
  <c r="F278" i="13"/>
  <c r="F277" i="13"/>
  <c r="F276" i="13"/>
  <c r="F273" i="13"/>
  <c r="F272" i="13"/>
  <c r="F271" i="13"/>
  <c r="F270" i="13"/>
  <c r="F269" i="13"/>
  <c r="F268" i="13"/>
  <c r="F267" i="13"/>
  <c r="F266" i="13"/>
  <c r="F265" i="13"/>
  <c r="F264" i="13"/>
  <c r="F263" i="13"/>
  <c r="F262" i="13"/>
  <c r="F261" i="13"/>
  <c r="F260" i="13"/>
  <c r="F259" i="13"/>
  <c r="F258" i="13"/>
  <c r="F257" i="13"/>
  <c r="F256" i="13"/>
  <c r="F255" i="13"/>
  <c r="F254" i="13"/>
  <c r="F253" i="13"/>
  <c r="F252" i="13"/>
  <c r="F251" i="13"/>
  <c r="F250" i="13"/>
  <c r="F249" i="13"/>
  <c r="F248" i="13"/>
  <c r="F247" i="13"/>
  <c r="F246" i="13"/>
  <c r="F245" i="13"/>
  <c r="F244" i="13"/>
  <c r="F243" i="13"/>
  <c r="F242" i="13"/>
  <c r="F241" i="13"/>
  <c r="F240" i="13"/>
  <c r="F239" i="13"/>
  <c r="F238" i="13"/>
  <c r="F237" i="13"/>
  <c r="F236" i="13"/>
  <c r="F235" i="13"/>
  <c r="F234" i="13"/>
  <c r="F231" i="13"/>
  <c r="F230" i="13"/>
  <c r="F229" i="13"/>
  <c r="F228" i="13"/>
  <c r="F227" i="13"/>
  <c r="F226" i="13"/>
  <c r="F225" i="13"/>
  <c r="F224" i="13"/>
  <c r="F223" i="13"/>
  <c r="F222" i="13"/>
  <c r="F221" i="13"/>
  <c r="F220" i="13"/>
  <c r="F217" i="13"/>
  <c r="F216" i="13"/>
  <c r="F215" i="13"/>
  <c r="F214" i="13"/>
  <c r="F213" i="13"/>
  <c r="F212" i="13"/>
  <c r="F211" i="13"/>
  <c r="F210" i="13"/>
  <c r="F209" i="13"/>
  <c r="F208" i="13"/>
  <c r="F207" i="13"/>
  <c r="F206" i="13"/>
  <c r="F205" i="13"/>
  <c r="F204" i="13"/>
  <c r="F203" i="13"/>
  <c r="F202" i="13"/>
  <c r="F201" i="13"/>
  <c r="F200" i="13"/>
  <c r="F199" i="13"/>
  <c r="F198" i="13"/>
  <c r="F197" i="13"/>
  <c r="F196" i="13"/>
  <c r="F195" i="13"/>
  <c r="F194" i="13"/>
  <c r="F191" i="13"/>
  <c r="F190" i="13"/>
  <c r="F189" i="13"/>
  <c r="F188" i="13"/>
  <c r="F187" i="13"/>
  <c r="F186" i="13"/>
  <c r="F185" i="13"/>
  <c r="F184" i="13"/>
  <c r="F183" i="13"/>
  <c r="F182" i="13"/>
  <c r="F181" i="13"/>
  <c r="F180" i="13"/>
  <c r="F176" i="13"/>
  <c r="F175" i="13"/>
  <c r="F174" i="13"/>
  <c r="F173" i="13"/>
  <c r="F172" i="13"/>
  <c r="F171" i="13"/>
  <c r="F170" i="13"/>
  <c r="F169" i="13"/>
  <c r="F168" i="13"/>
  <c r="F167" i="13"/>
  <c r="F166" i="13"/>
  <c r="F165" i="13"/>
  <c r="F164" i="13"/>
  <c r="F163" i="13"/>
  <c r="F162" i="13"/>
  <c r="F161" i="13"/>
  <c r="F160" i="13"/>
  <c r="F159" i="13"/>
  <c r="F158" i="13"/>
  <c r="F157" i="13"/>
  <c r="F156" i="13"/>
  <c r="F155" i="13"/>
  <c r="F154" i="13"/>
  <c r="F153" i="13"/>
  <c r="F152" i="13"/>
  <c r="F151" i="13"/>
  <c r="F150" i="13"/>
  <c r="F149" i="13"/>
  <c r="F148" i="13"/>
  <c r="F147" i="13"/>
  <c r="F146" i="13"/>
  <c r="F145" i="13"/>
  <c r="F144" i="13"/>
  <c r="F143" i="13"/>
  <c r="F142" i="13"/>
  <c r="F141" i="13"/>
  <c r="F140" i="13"/>
  <c r="F139" i="13"/>
  <c r="F138" i="13"/>
  <c r="F137" i="13"/>
  <c r="F136" i="13"/>
  <c r="F133" i="13"/>
  <c r="F132" i="13"/>
  <c r="F131" i="13"/>
  <c r="F130" i="13"/>
  <c r="F129" i="13"/>
  <c r="F128" i="13"/>
  <c r="F127" i="13"/>
  <c r="F126" i="13"/>
  <c r="F125" i="13"/>
  <c r="F124" i="13"/>
  <c r="F123" i="13"/>
  <c r="F122" i="13"/>
  <c r="F121" i="13"/>
  <c r="F120" i="13"/>
  <c r="F119" i="13"/>
  <c r="F118" i="13"/>
  <c r="F117" i="13"/>
  <c r="F116" i="13"/>
  <c r="F115" i="13"/>
  <c r="F114" i="13"/>
  <c r="F113" i="13"/>
  <c r="F112" i="13"/>
  <c r="F111" i="13"/>
  <c r="F110" i="13"/>
  <c r="F109" i="13"/>
  <c r="F108" i="13"/>
  <c r="F107" i="13"/>
  <c r="F106" i="13"/>
  <c r="F105" i="13"/>
  <c r="F104" i="13"/>
  <c r="F103" i="13"/>
  <c r="F102" i="13"/>
  <c r="F101" i="13"/>
  <c r="F100" i="13"/>
  <c r="F99" i="13"/>
  <c r="F98" i="13"/>
  <c r="F97" i="13"/>
  <c r="F96" i="13"/>
  <c r="F95" i="13"/>
  <c r="F94" i="13"/>
  <c r="F93" i="13"/>
  <c r="F92" i="13"/>
  <c r="F91" i="13"/>
  <c r="F90" i="13"/>
  <c r="F89" i="13"/>
  <c r="F88" i="13"/>
  <c r="F87" i="13"/>
  <c r="F86" i="13"/>
  <c r="F85" i="13"/>
  <c r="F84" i="13"/>
  <c r="F83" i="13"/>
  <c r="F82" i="13"/>
  <c r="F81" i="13"/>
  <c r="F80" i="13"/>
  <c r="F79" i="13"/>
  <c r="F78" i="13"/>
  <c r="F77" i="13"/>
  <c r="F76" i="13"/>
  <c r="F73" i="13"/>
  <c r="F72" i="13"/>
  <c r="F71" i="13"/>
  <c r="F70" i="13"/>
  <c r="F69" i="13"/>
  <c r="F68" i="13"/>
  <c r="F67" i="13"/>
  <c r="F66" i="13"/>
  <c r="F65" i="13"/>
  <c r="F64" i="13"/>
  <c r="F63" i="13"/>
  <c r="F62" i="13"/>
  <c r="F61" i="13"/>
  <c r="F60" i="13"/>
  <c r="F59" i="13"/>
  <c r="F58" i="13"/>
  <c r="F57" i="13"/>
  <c r="F56" i="13"/>
  <c r="F55" i="13"/>
  <c r="F54" i="13"/>
  <c r="F53" i="13"/>
  <c r="F52" i="13"/>
  <c r="F51" i="13"/>
  <c r="F50" i="13"/>
  <c r="F49" i="13"/>
  <c r="F48" i="13"/>
  <c r="F47" i="13"/>
  <c r="F46" i="13"/>
  <c r="F45" i="13"/>
  <c r="F44" i="13"/>
  <c r="F43" i="13"/>
  <c r="F42" i="13"/>
  <c r="F41" i="13"/>
  <c r="F40" i="13"/>
  <c r="F39" i="13"/>
  <c r="F38" i="13"/>
  <c r="F37" i="13"/>
  <c r="F36" i="13"/>
  <c r="F35" i="13"/>
  <c r="F34" i="13"/>
  <c r="F33" i="13"/>
  <c r="F32" i="13"/>
  <c r="F31" i="13"/>
  <c r="F30" i="13"/>
  <c r="F29" i="13"/>
  <c r="F28" i="13"/>
  <c r="F27" i="13"/>
  <c r="F26" i="13"/>
  <c r="F25" i="13"/>
  <c r="F24" i="13"/>
  <c r="F23" i="13"/>
  <c r="F22" i="13"/>
  <c r="F21" i="13"/>
  <c r="F20" i="13"/>
  <c r="F19" i="13"/>
  <c r="F18" i="13"/>
  <c r="F17" i="13"/>
  <c r="F16" i="13"/>
  <c r="F15" i="13"/>
  <c r="F14" i="13"/>
  <c r="F13" i="13"/>
  <c r="F12" i="13"/>
  <c r="F11" i="13"/>
  <c r="F10" i="13"/>
  <c r="F9" i="13"/>
  <c r="F631" i="146" l="1"/>
  <c r="F632" i="146" s="1"/>
  <c r="F633" i="146" s="1"/>
  <c r="F634" i="146" s="1"/>
  <c r="F635" i="146" s="1"/>
  <c r="J426" i="146" s="1"/>
  <c r="K426" i="146" s="1"/>
  <c r="I631" i="13"/>
  <c r="H631" i="13"/>
  <c r="F586" i="13"/>
  <c r="F630" i="13"/>
  <c r="F74" i="13"/>
  <c r="F324" i="13"/>
  <c r="F192" i="13"/>
  <c r="F177" i="13"/>
  <c r="F218" i="13"/>
  <c r="F232" i="13"/>
  <c r="F274" i="13"/>
  <c r="F289" i="13"/>
  <c r="F313" i="13"/>
  <c r="F426" i="13"/>
  <c r="F494" i="13"/>
  <c r="F508" i="13"/>
  <c r="F533" i="13"/>
  <c r="F134" i="13"/>
  <c r="F568" i="13"/>
  <c r="J274" i="146" l="1"/>
  <c r="K274" i="146" s="1"/>
  <c r="J232" i="146"/>
  <c r="K232" i="146" s="1"/>
  <c r="J508" i="146"/>
  <c r="K508" i="146" s="1"/>
  <c r="J568" i="146"/>
  <c r="K568" i="146" s="1"/>
  <c r="J324" i="146"/>
  <c r="K324" i="146" s="1"/>
  <c r="J177" i="146"/>
  <c r="K177" i="146" s="1"/>
  <c r="J74" i="146"/>
  <c r="K74" i="146" s="1"/>
  <c r="J218" i="146"/>
  <c r="K218" i="146" s="1"/>
  <c r="J192" i="146"/>
  <c r="K192" i="146" s="1"/>
  <c r="J533" i="146"/>
  <c r="K533" i="146" s="1"/>
  <c r="J586" i="146"/>
  <c r="K586" i="146" s="1"/>
  <c r="J134" i="146"/>
  <c r="K134" i="146" s="1"/>
  <c r="J313" i="146"/>
  <c r="K313" i="146" s="1"/>
  <c r="J630" i="146"/>
  <c r="K630" i="146" s="1"/>
  <c r="J289" i="146"/>
  <c r="K289" i="146" s="1"/>
  <c r="J494" i="146"/>
  <c r="K494" i="146" s="1"/>
  <c r="F631" i="13"/>
  <c r="F632" i="13" s="1"/>
  <c r="F633" i="13" s="1"/>
  <c r="F634" i="13" s="1"/>
  <c r="F635" i="13" s="1"/>
  <c r="J313" i="13" s="1"/>
  <c r="K313" i="13" s="1"/>
  <c r="J134" i="13" l="1"/>
  <c r="K134" i="13" s="1"/>
  <c r="J568" i="13"/>
  <c r="K568" i="13" s="1"/>
  <c r="J494" i="13"/>
  <c r="K494" i="13" s="1"/>
  <c r="J630" i="13"/>
  <c r="K630" i="13" s="1"/>
  <c r="J586" i="13"/>
  <c r="K586" i="13" s="1"/>
  <c r="J232" i="13"/>
  <c r="K232" i="13" s="1"/>
  <c r="J274" i="13"/>
  <c r="K274" i="13" s="1"/>
  <c r="J177" i="13"/>
  <c r="K177" i="13" s="1"/>
  <c r="J508" i="13"/>
  <c r="K508" i="13" s="1"/>
  <c r="J324" i="13"/>
  <c r="K324" i="13" s="1"/>
  <c r="J426" i="13"/>
  <c r="K426" i="13" s="1"/>
  <c r="J74" i="13"/>
  <c r="K74" i="13" s="1"/>
  <c r="J192" i="13"/>
  <c r="K192" i="13" s="1"/>
  <c r="J289" i="13"/>
  <c r="K289" i="13" s="1"/>
  <c r="J218" i="13"/>
  <c r="K218" i="13" s="1"/>
  <c r="J533" i="13"/>
  <c r="K533" i="13" s="1"/>
</calcChain>
</file>

<file path=xl/sharedStrings.xml><?xml version="1.0" encoding="utf-8"?>
<sst xmlns="http://schemas.openxmlformats.org/spreadsheetml/2006/main" count="2414" uniqueCount="1181">
  <si>
    <t>1</t>
  </si>
  <si>
    <t>2</t>
  </si>
  <si>
    <t xml:space="preserve">Գրունտի տեղափոխում 3 կմ հեռ. Վրա </t>
  </si>
  <si>
    <t>Մայթեր</t>
  </si>
  <si>
    <t>ելքի ցուցանակ "EXIT"5վտ,1,5ժամ մարտկոցներից  L9</t>
  </si>
  <si>
    <t>ВРУ-В1  տիպի ներանցման բխիչ սարք կՃ-250  տիպի 
փոխարկիչով,կծ2-100 տիպի ապահովիչներով Iապ = 40Ա</t>
  </si>
  <si>
    <t>ПР 11-3054-21Ձ3 տիպի ուժային վահանակ եռաֆազ
 մուտքի ավտոմատով և 4 հատ եռաֆազ գծային 
ավտոմատներով IN=10Ա-4հատ:</t>
  </si>
  <si>
    <t>ПР11-3056-21Ձ3 տիպի ուժային վահանակ եռաֆազ
 մուտքի ավտոմատով և 2 հատ եռաֆազ գծային
 ավտոմատներով IN=16Ա-1հատ,IN=25Ա-1հատ,
և 6 հատ միաֆազ գծային
 ավտոմատներով IN=25Ա-1հատ,5հատ պահեստային</t>
  </si>
  <si>
    <t>ПР 11-3056-21Ձ3 տիպի ուժային վահանակ եռաֆազ
 մուտքի ավտոմատով և 2 հատ եռաֆազ գծային
 ավտոմատներով IN=16Ա-1հատ,IN=25Ա-1հատ,
և 6 հատ միաֆազ գծային
 ավտոմատներով IN=25Ա-1հատ,5հատ պահեստային:</t>
  </si>
  <si>
    <t>ЯОУ 8505 տիպի լուսավորման  վահանակ      տիպի մուտքի ավտոմատով և 6 հատ 16Ա հոսանքի համար
 միաֆազ  գծային ավտոմատներով:</t>
  </si>
  <si>
    <t xml:space="preserve">ПМЛ 123002 
տիպի մագնիսական գործարկիչ </t>
  </si>
  <si>
    <t xml:space="preserve">ПМЛ 223002 
տիպի մագնիսական գործարկիչ </t>
  </si>
  <si>
    <t>КУ-123 տիպի կառավարման կոճակ</t>
  </si>
  <si>
    <t xml:space="preserve">Էլ.խրոցակ հողանցման կոնտակտով 6Ա հոսանքի համար: </t>
  </si>
  <si>
    <t xml:space="preserve">Էլ.խրոցակ հողանցման կոնտակտով 10Ա հոսանքի համար: </t>
  </si>
  <si>
    <t>КВЭн-2
տիպի մալուխի ծայրային էպոկսիդե ամրակցում:</t>
  </si>
  <si>
    <t xml:space="preserve">y30 տիպի պաշտպանիչ անջատման սարք  30մԱ հոսանքի համար: </t>
  </si>
  <si>
    <t>Լուսակալ ներկառուցված ակումուլյատօրով
 18 վտ հզորությամբ:</t>
  </si>
  <si>
    <t>Լուսակալ էներգախնայող լյումինեսցենտ լամպով ,1x14 վտ
 հզորությամբ ,լամպերը կոմպլեկտի մեջ,գրատախտակի համար</t>
  </si>
  <si>
    <t>Լուսակալ բռա 1x12 վտ հզորությամբ</t>
  </si>
  <si>
    <t>Լուսակալ էներգախնայող լյումինեսցենտ լամպերով ,
3x14 վտ հզորությամբ ,լամպերը կոմպլեկտի մեջ</t>
  </si>
  <si>
    <t xml:space="preserve"> Լուսակալ պատի 1x12 վտ հզորությամբ</t>
  </si>
  <si>
    <t>Լուսակալ առաստաղի 1x12 վտ հզորությամբ</t>
  </si>
  <si>
    <t xml:space="preserve">Էներգախնայող  կոմպակտ լյումինեսցենտ լամպ 
 12 վտ հզորությամբ </t>
  </si>
  <si>
    <t xml:space="preserve">Էներգախնայող  կոմպակտ լյումինեսցենտ լամպ 
 20 վտ հզորությամբ ESL L12 տիպի ցոկոլ E27 </t>
  </si>
  <si>
    <t>ПВ մակնիշի պղնձյա էլեկտրալար1x2.5 մմ  կտրվածքով:</t>
  </si>
  <si>
    <t>ПВ մակնիշի պղնձյա էլեկտրալար1x6 մմ  կտրվածքով:</t>
  </si>
  <si>
    <t>ПВ մակնիշի պղնձյա էլեկտրալար1x10 մմ  կտրվածքով:</t>
  </si>
  <si>
    <t>Խողովակ  PVC- 20մմ արտաքին տրամագծով:</t>
  </si>
  <si>
    <t>Խողովակ  PVC- 32մմ արտաքին տրամագծով:</t>
  </si>
  <si>
    <t>Խողովակ  PVC- 40մմ արտաքին տրամագծով:</t>
  </si>
  <si>
    <t>Y196XL 3 տիպի տուփ խողովակներով</t>
  </si>
  <si>
    <t>Ձգափական 800x500 1հատ</t>
  </si>
  <si>
    <t>Ձգափական 600x300 1հատ</t>
  </si>
  <si>
    <t>Ձգափական 500x300 2հատ</t>
  </si>
  <si>
    <t>Օդամուղի փափուկ ներդիր 800x500</t>
  </si>
  <si>
    <t>Օդամուղի փափուկ ներդիր 300x600</t>
  </si>
  <si>
    <t>Զտիչ 800x500</t>
  </si>
  <si>
    <t>Զտիչ 300x600</t>
  </si>
  <si>
    <t>Ստորգետնյա անցուղու պատրաստում</t>
  </si>
  <si>
    <t>Ստորգետնյա անցուղու ծածկասալի պատրաստում</t>
  </si>
  <si>
    <t>Անվտանգության տեսահսկման և ձայնային համակարգեր</t>
  </si>
  <si>
    <t>Սակար 25x 38</t>
  </si>
  <si>
    <t>Սակար 40x 80</t>
  </si>
  <si>
    <t>Մոնիտոր 21</t>
  </si>
  <si>
    <t>Անկախ սնուցման սարք  CKAT 1500</t>
  </si>
  <si>
    <t>սնուցման սարք 220/12 -10A</t>
  </si>
  <si>
    <t>Պռոյեկտոր</t>
  </si>
  <si>
    <t xml:space="preserve">Ձայնային ուժեղացուցիչ </t>
  </si>
  <si>
    <t>Ձայնային կարքաբեկիչ</t>
  </si>
  <si>
    <t>Ռադիոմիկրոֆոն</t>
  </si>
  <si>
    <t>Բարձրախոս 50 Վտ</t>
  </si>
  <si>
    <t>Բարձրախոս 100 Վտ</t>
  </si>
  <si>
    <t xml:space="preserve">Խրամուղու փորում 3-րդ կարգի գրունտում ձեռքով </t>
  </si>
  <si>
    <t>Ձևավոր մասեր</t>
  </si>
  <si>
    <t>Կոմբինացված ճնշաջերմաչափ</t>
  </si>
  <si>
    <t>Ջերմաչափ</t>
  </si>
  <si>
    <t>Օդահավաքիչ</t>
  </si>
  <si>
    <t>Օդահեռացման խող. D=15մմ</t>
  </si>
  <si>
    <t>Փոխարկիչ միաբևեռ 2 ուղղությամբ ПП1 25/А2</t>
  </si>
  <si>
    <t>Միաբևեռ ավտոմատ անջատիչ 25Ա</t>
  </si>
  <si>
    <t>Միաբևեռ ավտոմատ անջատիչ 10Ա</t>
  </si>
  <si>
    <t>Մագնիսական գործարկիչ ПМЛС-110</t>
  </si>
  <si>
    <t>Մետաղական արկղ վահանակ 400/400/250</t>
  </si>
  <si>
    <t>Կառավարման կետ /Пуск/ և 7Стоп կոճակներով</t>
  </si>
  <si>
    <t>Մալուխ ստուգողական ABBG-4x1.5</t>
  </si>
  <si>
    <t xml:space="preserve">Խողովակ F20մմ </t>
  </si>
  <si>
    <t xml:space="preserve">Ճկուն խողովակ F29մմ </t>
  </si>
  <si>
    <t>Ասբոց.խողովակ D100մմ</t>
  </si>
  <si>
    <t xml:space="preserve">Էլ.շարժիչի միացում ցանցին </t>
  </si>
  <si>
    <t>Արտաքին երեսապատում</t>
  </si>
  <si>
    <t>Արտաքին  երեսապատման ապամոնտաժում</t>
  </si>
  <si>
    <t>Գոյություն ունեցող պատուհանների  ապամոնտաժում</t>
  </si>
  <si>
    <t>Տանիքներ</t>
  </si>
  <si>
    <t>Ավազե նախապատրաստական շերտի իրականացում h=10 սմ</t>
  </si>
  <si>
    <t>մ3</t>
  </si>
  <si>
    <t>Փայտատաշեղյա սալ (ОСБ)</t>
  </si>
  <si>
    <t xml:space="preserve">Կցակարային Թիթեղյա տանիք </t>
  </si>
  <si>
    <t>Մետաղական ջրհորդան</t>
  </si>
  <si>
    <t>Մետաղական ուղղահայաց ջրհորդան</t>
  </si>
  <si>
    <t>Փչվող 50մմ. Ջերմամեկուսիչ</t>
  </si>
  <si>
    <t xml:space="preserve">Հիդրոմեկուսիչ թաղանթ </t>
  </si>
  <si>
    <t>Ջրհորդանների տաքացվող լար</t>
  </si>
  <si>
    <t>Ուղղահայաց ջրհորդանների տաքացվող լար</t>
  </si>
  <si>
    <t>Մետաղյա գոգնոց (ендова)-ի տաքացվող լարեր / 3 հատ</t>
  </si>
  <si>
    <t>Արտաքին  երեսապատման վերատեղադրում խարիսխում 70%  նոր քարերի փոխարինումով</t>
  </si>
  <si>
    <t>Արտաքին  երեսապատման վերատեղադրում խարիսխում 30% հին քարերի օգտագործումով</t>
  </si>
  <si>
    <t>Խողովակի նախապատրաստական շերտ բերովի ավազից տոփանումով, h=10 սմ</t>
  </si>
  <si>
    <t>Խողովակի վրա բերովի ավազով սկզբնական հետլիցքի իրականացում  ձեռքով մինչև խողովակի վերին եզրից 20 սմ բարձրություն, տոփանումով</t>
  </si>
  <si>
    <t xml:space="preserve">Վերջնական ետլիցք տեղի փափուկ գրունտով տոփանումով </t>
  </si>
  <si>
    <t>Երկշերտ, ծալքավոր լայնուկավոր կոյուղու խողովակ՝ PEHD SN8 OD160/140, արժեք, մատակարարում և մոնտաժ</t>
  </si>
  <si>
    <t>Պողպատե խողովակ-պատյան D273x 4, Լ=300մմ, մատակարարում և մոնտաժ</t>
  </si>
  <si>
    <t>Պողպատե խողովակ-պատյան D325x 5, 2 ծայրերի խցափակումով, մատակարարում և մոնտաժ</t>
  </si>
  <si>
    <t>հ=12սմ հաստությամբ խճի ենթաշերտ դիտահորերի տակ՝ անհրաժեշտ նյութերի արժեքով և մատակարարումով</t>
  </si>
  <si>
    <t>D1000 հավաքովի երկաթբետոնե էլեմենտներից դիտահորի համար հատակի սալ` КЦД-10 (1 հատի բետոնի ծախսը՝0.18մ3, մետաղի ծախսը՝14.4կգ. ), արժեք, մատակարարում և մոնտաժ</t>
  </si>
  <si>
    <t>Կոյուղու դիտահորի բետոնե առվակ B15 մակնիշի բետոնից՝ սվաղով և երկաթայնացումով</t>
  </si>
  <si>
    <t>Կոյուղու դիտահորերում պատի աճեցման համար  B15 մակնիշի բետոն</t>
  </si>
  <si>
    <t xml:space="preserve"> D1000 հավաքովի երկաթբետոնե էլեմենտներից դիտահորի համար  պատի օղակներ КЦ10-6 (1 հատի բետոնի ծախսը՝ 0.16մ3, մետաղի ծախսը՝6.4կգ. ), արժեք, մատակարարում և տեղադրում</t>
  </si>
  <si>
    <t xml:space="preserve"> D1000 հավաքովի երկաթբետոնե էլեմենտներից դիտահորի համար  պատի օղակներ КЦ10-9 (1 հատի բետոնի ծախսը՝ 0.24մ3, մետաղի ծախսը՝8.2կգ. ), արժեք, մատակարարում և տեղադրում</t>
  </si>
  <si>
    <t>Ճանապարհային ծածկի սալ T տիպի թուջե մտոցով  D1000 դիտահորերի համար․ արժեք, մատակարարում և տեղադրում</t>
  </si>
  <si>
    <t>Մետաղական աստիճան`  արժեքը, մատակարարումը և տեղադրումը</t>
  </si>
  <si>
    <t>Դիտահորերում սեյսմակայունության մետաղական կապող էլեմենտներ. արժեքը, մատակարարումը և տեղադրումը</t>
  </si>
  <si>
    <t>ՊԷ գոտի միացում OD110x1" PN10 մատակարարում և մոնտաժ</t>
  </si>
  <si>
    <t>Որձ միացում OD32x3/4'', PN10 մատակարարում և մոնտաժ</t>
  </si>
  <si>
    <t>Պարուրակավոր (резьбовый) փական DN20, PN10 մատակարարում և մոնտաժ</t>
  </si>
  <si>
    <t>Կցորդիչ բրոնզե՝ երկկողմ պարուրակով (Նիպել) DN20, PN10 մատակարարում և մոնտաժ</t>
  </si>
  <si>
    <t>Ֆիլտր պարուրակավոր DN20, PN10, մատակարարում և  մոնտաժ</t>
  </si>
  <si>
    <t>Թիակավոր ջրաչափ DN20, PN10, մատակարարում և  մոնտաժ</t>
  </si>
  <si>
    <t>Պողպատե խողովակակտոր երկկողմանի պարուրակով DN20, Լ=100մմ, մատակարարում և  մոնտաժ</t>
  </si>
  <si>
    <t>Պողպատե խողովակակտոր երկկողմանի պարուրակով DN20, Լ=60մմ, մատակարարում և  մոնտաժ</t>
  </si>
  <si>
    <t>Ջրաչափական հոր հավաքովի ե/բ էլեմենտներից</t>
  </si>
  <si>
    <t>Փականների տակ բետոնե B15 դասի բետոնով հենարանների իրականացում՝ անհրաժեշտ նյութերի  մատակարարումով</t>
  </si>
  <si>
    <t>Էլեկտրական ցանցերի կազմը</t>
  </si>
  <si>
    <t>Գլխավոր մասնաշենք</t>
  </si>
  <si>
    <t>բալոն</t>
  </si>
  <si>
    <t>գ.մ</t>
  </si>
  <si>
    <t>Էքմ</t>
  </si>
  <si>
    <t>100 հատ</t>
  </si>
  <si>
    <t>100 մ</t>
  </si>
  <si>
    <t>սեկցիա</t>
  </si>
  <si>
    <t>լրակ</t>
  </si>
  <si>
    <t>կգ</t>
  </si>
  <si>
    <t>տ</t>
  </si>
  <si>
    <t>կմ</t>
  </si>
  <si>
    <t>տն</t>
  </si>
  <si>
    <t>հատ</t>
  </si>
  <si>
    <t>մ</t>
  </si>
  <si>
    <t>Ձեռքի վառիչ՝  d=15 ռետինե խողովակ</t>
  </si>
  <si>
    <t xml:space="preserve">Ետլիցք տեղի փափուկ գրունտով տոփանումով </t>
  </si>
  <si>
    <t>Սնող խողով.  Ճ89մմ</t>
  </si>
  <si>
    <t>Սնող խողով.  Ճ57մմ</t>
  </si>
  <si>
    <t>Հետադարձ խողով.  Ճ89մմ</t>
  </si>
  <si>
    <t>Պողպ. խողով.  Ճ25մմ</t>
  </si>
  <si>
    <t>Միկրոֆոն</t>
  </si>
  <si>
    <t>Փայտե տախտակամած  30 x 100 մմ  L=2070մ</t>
  </si>
  <si>
    <t>Փայտե չորսու   60մ</t>
  </si>
  <si>
    <t>Գագաթնագիծ  L=40մ</t>
  </si>
  <si>
    <t>Մետաղյա գոգնոց (ендова)  L=36մ</t>
  </si>
  <si>
    <t>Մետաղյա եզրային էլէմենտ / Է2  L=44մ</t>
  </si>
  <si>
    <t>Մետաղյա եզրային էլէմենտ / Է3  L=44մ</t>
  </si>
  <si>
    <t>Կեղտազտիչ  n273մմ H=400 մմ</t>
  </si>
  <si>
    <t>Հաղորդալար պղնձե ջիղով ПB 1x2.5մմ2</t>
  </si>
  <si>
    <t>Հաղորդալար պղնձե ջիղով ПB 1x1.5մմ2</t>
  </si>
  <si>
    <t>Էլ լար ՊՎ-1x2.5մմ2</t>
  </si>
  <si>
    <t>Ընդամենը</t>
  </si>
  <si>
    <t>Աղբաման</t>
  </si>
  <si>
    <t>Ձայնային շչակч маяк</t>
  </si>
  <si>
    <t>Սողնակ DN=80մմ, PN=1,0ՄՊա</t>
  </si>
  <si>
    <t>Բաշխիչ վահանակ ЩРВ - 24</t>
  </si>
  <si>
    <t>Օդի մուտքի ճաղավանդակ  580*150</t>
  </si>
  <si>
    <t>Օդի ներածման ճաղավանդակ  400*200</t>
  </si>
  <si>
    <t>Օդի ներածման ճաղավանդակ  400*100</t>
  </si>
  <si>
    <t>Օդի ներածման ճաղավանդակ  600*200</t>
  </si>
  <si>
    <t>Օդի արտածման ճաղավանդակ  200*200</t>
  </si>
  <si>
    <t>Օդի ներածման ճաղավանդակ  200*200</t>
  </si>
  <si>
    <t>Օդի ներածման ճաղավանդակ  200*100</t>
  </si>
  <si>
    <t>Օդի արտածման ճաղավանդակ  150*150</t>
  </si>
  <si>
    <t>Դեկորատիվ ճաղավանդակ  50*30</t>
  </si>
  <si>
    <t>Բաշխիչ վահանակ ЩРВ-24</t>
  </si>
  <si>
    <t>Բաշխիչ վահանակ ЩРВ-36</t>
  </si>
  <si>
    <t>Բաշխիչ վահանակ ЩРВ-64</t>
  </si>
  <si>
    <t>Անջատիչ միստեղանի</t>
  </si>
  <si>
    <t>Ծխային տվիչ  ИПДЛ</t>
  </si>
  <si>
    <t>Ծխային տվիչ  ДИП-34</t>
  </si>
  <si>
    <t>Կաթսայատուն</t>
  </si>
  <si>
    <t>Ավտոմատ  անջատիչ  A63-МГ</t>
  </si>
  <si>
    <t>Բետոն B15դասի</t>
  </si>
  <si>
    <t>Մետաղական թիթեղ  d=2մմ</t>
  </si>
  <si>
    <t>Պատեր I, II հարկեր</t>
  </si>
  <si>
    <t>Հատակներ  I, II հարկեր</t>
  </si>
  <si>
    <t>Առաստաղ  I, II հարկեր</t>
  </si>
  <si>
    <t>Ջնարգել  130մ</t>
  </si>
  <si>
    <t>Անջատիչ մեկստեղնավոր  ES</t>
  </si>
  <si>
    <t>Անջատիչ երկստեղանի</t>
  </si>
  <si>
    <t>Շերտավոր պողպատ 40x4</t>
  </si>
  <si>
    <t>Շերտավոր պողպատ 25x4</t>
  </si>
  <si>
    <t>Սառը ջրամատակարարման  հանակարգ B-1, B-2</t>
  </si>
  <si>
    <t>Պոլիպրոպիլենե խողովակների ձևավոր մասեր  d=20 - d=32</t>
  </si>
  <si>
    <t>Պոլիպրոպիլենե խողովակների ձևավոր մասեր  d=20 - d=25</t>
  </si>
  <si>
    <t xml:space="preserve">Պոլիպրոպիլենե եռաբաշխիչ de15 </t>
  </si>
  <si>
    <t>Պոլիպրոպիլենե եռաբաշխիչ de20</t>
  </si>
  <si>
    <t xml:space="preserve">Պոլիպրոպիլենե եռաբաշխիչ de25 </t>
  </si>
  <si>
    <t>Պոլիպրոպիլենե եռաբաշխիչ de32</t>
  </si>
  <si>
    <t>Պոլիպրոպիլենե եռաբաշխիչ de40</t>
  </si>
  <si>
    <t>Պոլիպրոպիլենե եռաբաշխիչ de50</t>
  </si>
  <si>
    <t>Պոլիպրոպիլենե խողովակների ամրակներ</t>
  </si>
  <si>
    <t>Ստեղնաշար  C2000-КДЛ</t>
  </si>
  <si>
    <t xml:space="preserve">Ստեղնաշար  C2000-M </t>
  </si>
  <si>
    <t>Էկրան</t>
  </si>
  <si>
    <t>Համակարգիչ</t>
  </si>
  <si>
    <t>Հաղորդալար  HDMI, A/V, VGA, FTP</t>
  </si>
  <si>
    <t>Լար DAXX S94 2x2,5 , էկրան</t>
  </si>
  <si>
    <t>Վարդակ  RJ-45</t>
  </si>
  <si>
    <t>Մոնոմետր U-ձև</t>
  </si>
  <si>
    <t>Ամրակ</t>
  </si>
  <si>
    <t>Անջատիչ միաստեղ, հերմետիկ</t>
  </si>
  <si>
    <t xml:space="preserve">Անջատիչ մեկստեղնավոր   </t>
  </si>
  <si>
    <t xml:space="preserve">Անջատիչ երկստեղնավոր  </t>
  </si>
  <si>
    <t>Անջատիչ ռեվերս</t>
  </si>
  <si>
    <t xml:space="preserve">Մետաղի ծախսը հենարանների համար </t>
  </si>
  <si>
    <t>Նստարաններ</t>
  </si>
  <si>
    <t>Հողանցման շղթա GL</t>
  </si>
  <si>
    <t>Անջատիչ ռեվերս 2տեղից</t>
  </si>
  <si>
    <t>Անջատիչ ռեվերս 3տեղից</t>
  </si>
  <si>
    <t>Տուփ օդատար ցինկապատ  թիթեղից     0,7մմ  1000x300x400</t>
  </si>
  <si>
    <t>Հովանոց ցինկապատ թիթեղից D250 հատ b=0,7 mm</t>
  </si>
  <si>
    <t>Հովանոց ցինկապատ թիթեղից 800x400 2 հատ</t>
  </si>
  <si>
    <t>Լվացարանի ծորակ խառնիչ</t>
  </si>
  <si>
    <t>Ոռոգման ցանց</t>
  </si>
  <si>
    <t>Ամրակ  ամրացման  համար</t>
  </si>
  <si>
    <t>Միացման բներ RJ-45</t>
  </si>
  <si>
    <t>Կախովի  հեռահաղորդակցման պահարան 19՝՝</t>
  </si>
  <si>
    <t>Խրոցակային վարդակ ցայտանթ. տարբերակի 220Վ 10Ա</t>
  </si>
  <si>
    <t>Շիկացման լամպ 12Վ, 60 Վտ</t>
  </si>
  <si>
    <t>Ներանցման վահանակ ЩВ-100</t>
  </si>
  <si>
    <t>Հողանցման շղթա</t>
  </si>
  <si>
    <t xml:space="preserve">Խրոցակի վարդակ </t>
  </si>
  <si>
    <t>Ջերմային ցանց</t>
  </si>
  <si>
    <t>Պողպատե ամրացման տարրեր</t>
  </si>
  <si>
    <t>Նստարանի ամրացման համար բետոն B15դասի</t>
  </si>
  <si>
    <t>ՈՒժային լար  3x1,5մմ2 LS ԹԹթнг</t>
  </si>
  <si>
    <t>ՈՒժային լար  3x2,5մմ2 LS ԹԹթнг</t>
  </si>
  <si>
    <t>ՈՒժային լար  2x1,5մմ2 FRLS ԹԹթнг</t>
  </si>
  <si>
    <t>ՈՒժային լար  5x10մմ2 FRLS ԹԹթнг</t>
  </si>
  <si>
    <t>ՈՒժային վարդակ PS</t>
  </si>
  <si>
    <t>Պատերի ապամոնտաժում</t>
  </si>
  <si>
    <t xml:space="preserve">Պատերի սվաղում ցեմ/ավազային սվաղով </t>
  </si>
  <si>
    <t>Միաձույլ ե/բետոնե բարավորների բարձրացում  B15 դասի   բետոնով 19 տեղ 1,1x0,3x0,4մ</t>
  </si>
  <si>
    <t>Ցեմ/ավազային  հարթեցնող շերտի
իրականացում 50մմ հաստության,  M150 մակնիշի շաղախով</t>
  </si>
  <si>
    <t>Հատակի երեսապատում  հատուկ կավրոլինով</t>
  </si>
  <si>
    <t xml:space="preserve">Հատակների երեսապատում բազալտե սալերից   d=30մմ </t>
  </si>
  <si>
    <t>Հատակների երեսապատում   վինիլային հոմոգեն  ծածկույթով սառը սոսնձի վրա</t>
  </si>
  <si>
    <t>Առաստաղի հարթեցում,ծեփամածկում</t>
  </si>
  <si>
    <t>Տախտակամածի հրապաշտպանություն</t>
  </si>
  <si>
    <t xml:space="preserve">Տախտակամածի մշակում հականեխիչ նյութերով </t>
  </si>
  <si>
    <t>Ամրացում  աերոզոլային  պոլիուրեթանե սոսնձով</t>
  </si>
  <si>
    <t>Դռներ և պատուհաններ</t>
  </si>
  <si>
    <t>Պաշտպանության ավտոմատ QF - 2х6 A / 30 mA</t>
  </si>
  <si>
    <t>Պաշտպանության ավտոմատ QF - 2х20 A / 30 mA</t>
  </si>
  <si>
    <t>Պաշտպանության ավտոմատ QF - 4х50 A</t>
  </si>
  <si>
    <t>Լուսատուների տեղադրում  LED 36W L1</t>
  </si>
  <si>
    <t>Լուսատուների տեղադրում  LED 60W L1</t>
  </si>
  <si>
    <t>Վթարային լուսատու 5Վտ,1,5ժամ մարտկոցներից  L8</t>
  </si>
  <si>
    <t>Դյուբելներ, պտուտակներ,մեկուսիչ ժապավեն, կեմբրիկ և այլն</t>
  </si>
  <si>
    <t>Նույնը՝ հերմետիկ</t>
  </si>
  <si>
    <t xml:space="preserve">Պողպատե անկյունակ 50x50x5, L=2,5մ </t>
  </si>
  <si>
    <t>Արծնապատ հոսակի տեղադրում  d=50մմ</t>
  </si>
  <si>
    <t>Արծնապատ հոսակի տեղադրում  d=100մմ</t>
  </si>
  <si>
    <t>Պողպատե կցաշուրթ մոնտաժումով    DN 50մմ  P=1,6ՄՊա</t>
  </si>
  <si>
    <t>Թուջե մտոց</t>
  </si>
  <si>
    <t>Ջեռուցման համակարգ</t>
  </si>
  <si>
    <t xml:space="preserve">Անկյունակ de15 </t>
  </si>
  <si>
    <t>Անկյունակ de20</t>
  </si>
  <si>
    <t xml:space="preserve">Անկյունակ de25 </t>
  </si>
  <si>
    <t>Անկյունակ de32</t>
  </si>
  <si>
    <t>Անկյունակ de40</t>
  </si>
  <si>
    <t>Մետաղական խողովակների յուղաներկում 2 շերտով</t>
  </si>
  <si>
    <t>Հակահրդեհային ազդանշանում</t>
  </si>
  <si>
    <t>Ռելեային մոդուլ C2000-СП-1</t>
  </si>
  <si>
    <t>Մալուխ ԵԼԿԳ</t>
  </si>
  <si>
    <t>Դյուբելներ, պտուտակներ, մեկուսիչ ժապավեն, կեմրիկ  և այլն</t>
  </si>
  <si>
    <t xml:space="preserve">Մալուխի տեղադրում CCTV 4+1 </t>
  </si>
  <si>
    <t>Տեսահսկման  թվային  ապարատային  համալիրի տեղադրում DVR 8/200 HDD 1 Tb</t>
  </si>
  <si>
    <t>Մալուխ  UTP CAT   6e  4x2x0,52</t>
  </si>
  <si>
    <t>Ծախսվող նյութեր</t>
  </si>
  <si>
    <t>Պատերի սվաղում ցեմ/ավազային շաղախով</t>
  </si>
  <si>
    <t>Ցեմ/ավազային  հարթեցնող շերտի իրականացում 20մմ հաստության,  M150 մակնիշի շաղախով</t>
  </si>
  <si>
    <t>Պրեսգրանիտե լավորակ սալերով հատակի իրականացում ամրանավորված սոսնձով</t>
  </si>
  <si>
    <t>Հոսակի տեղադրում</t>
  </si>
  <si>
    <t>Կաթսայատան գազամատակարարում</t>
  </si>
  <si>
    <t>Պողպատե անկար խողովակների մոնտաժում՝ d=100</t>
  </si>
  <si>
    <t>Պողպատե անկար խողովակների մոնտաժում՝ d=76x3,5</t>
  </si>
  <si>
    <t>Ժ/ցանցի տեղադրում 500x300</t>
  </si>
  <si>
    <t>Խողովակների երկտակ յուղաներկում</t>
  </si>
  <si>
    <t>Կաթսայատան կոյուղու ցանց</t>
  </si>
  <si>
    <t xml:space="preserve">Ավելոիդ գրունտի  բարձում </t>
  </si>
  <si>
    <t>Կերամիկական լվացարանի տեղադրում</t>
  </si>
  <si>
    <t>Ե/բ դիտահորերի  մետաղական  սեյսմիկ տարրեր,տեղադրումով</t>
  </si>
  <si>
    <t xml:space="preserve">Թուջե մտոց T  տիպի </t>
  </si>
  <si>
    <t>Ծխնելույզ պողպ. խող. D-270 L=10մ</t>
  </si>
  <si>
    <t>Խողովակների մեկուսացում ապակե բամբակով և ալյումինե թերթով</t>
  </si>
  <si>
    <t>Ծխատար խողովակների մեկուսացում ապակե բամբակով և ալյումինե թերթով</t>
  </si>
  <si>
    <t>Կաթսայատան էլեկտրական լուսավորություն</t>
  </si>
  <si>
    <t>Մալուխ պղնձե ջիղով BBГ 2x4մմ2</t>
  </si>
  <si>
    <t>Նույնը՝ ПСХ-60</t>
  </si>
  <si>
    <t>Մալուխ ալյումինե  ՎՎԳ-2x10մմ2</t>
  </si>
  <si>
    <t>ЩМ -1տիպի լուսավորման վահանակ</t>
  </si>
  <si>
    <t>Մալուխ ВВГ 4x6մմ2</t>
  </si>
  <si>
    <t>Մալուխ ալյումինե  ААБ2л-4x16մմ2</t>
  </si>
  <si>
    <t>КВЭН -2 տիպի մալուխի ծայրային էպոկսիդե ամրակցում</t>
  </si>
  <si>
    <t>Բարձակ լուսատուի տեղադրման համար</t>
  </si>
  <si>
    <t>Անկողնակի պատրաստում մալուխի համար ավազով (27մ3)</t>
  </si>
  <si>
    <t xml:space="preserve">Մալուխի ծածկում աղյուսով (3041հատ) </t>
  </si>
  <si>
    <t>Շերտավոր պողպատ 40x4 հողանցման համար, մոնտաժումով</t>
  </si>
  <si>
    <t>Շերտավոր պողպատ 25x4 հողանցման համար, մոնտաժումով</t>
  </si>
  <si>
    <t>Պաշտպանության ավտոմատ QF 1X6A/60ma</t>
  </si>
  <si>
    <t>Պաշտպանության ավտոմատ QF 1X12A/60ma</t>
  </si>
  <si>
    <t>Պաշտպանության ավտոմատ QF 4X25A</t>
  </si>
  <si>
    <t>Պաշտպանության ավտոմատ QF 4X40A</t>
  </si>
  <si>
    <t>Պաշտպանության ավտոմատ QF 4X50A</t>
  </si>
  <si>
    <t>Պաշտպանության ավտոմատ QF 4X100A</t>
  </si>
  <si>
    <t>Լուսատու վթարային 5 վտ 1,5ժամ մարտկոցով</t>
  </si>
  <si>
    <t xml:space="preserve">Խուղակի պատրաստում L4-8 </t>
  </si>
  <si>
    <t>Բետոնե բարձիկի տեղադրում B15 բետոնից 200x200x100</t>
  </si>
  <si>
    <t>Պողպատե կցաշուրթ 
DN 80մմ</t>
  </si>
  <si>
    <t>Մետաղական տարրերի երկշերտ յուղաներկում</t>
  </si>
  <si>
    <t>Պոլիէթիլենե (PE) de32  խողովակների լվացում, ախտահանում</t>
  </si>
  <si>
    <t>Ցեմենտ ավազային շաղախի իրականացում M100 մակնիշի</t>
  </si>
  <si>
    <t>Մետաղական տարրերի յուղաներկում 2 անգամ</t>
  </si>
  <si>
    <t xml:space="preserve">Ե/բետոնե շերտի իրականացում  B15 դասի բետոնով H=100մմ (140մ2)           </t>
  </si>
  <si>
    <t>Կանաչապատում</t>
  </si>
  <si>
    <t xml:space="preserve">Դրենաժային շերտի պատրաստում
 կամիր ավազով  h=100մմ  </t>
  </si>
  <si>
    <t xml:space="preserve">Բետոնե սալիկների տակ բետոնե նախաշերտի իրականացում  h=10սմ B15 դասի բետոնով  </t>
  </si>
  <si>
    <t xml:space="preserve">Բետոնե ձևավոր սալիկների տեղադրում   d=5,0սմ </t>
  </si>
  <si>
    <t>Ցայտաղբյուր</t>
  </si>
  <si>
    <t>Նստարանի մետաղական տարրերի պատրաստում և տեղադրում</t>
  </si>
  <si>
    <t>Նստարանի մետաղական տարրերի յուղաներկում 2 անգամ</t>
  </si>
  <si>
    <t>Աղբամանի մետաղական տարրերի պատրաստում և տեղադրում</t>
  </si>
  <si>
    <t>Մետաղական աղբամանի յուղաներկում 2 անգամ</t>
  </si>
  <si>
    <t>Ստուգատեղ  Փ100մմ</t>
  </si>
  <si>
    <t>Պոլիէթիլենե խող. ձևավոր մասեր PE-Փ100</t>
  </si>
  <si>
    <t>Խողովակների Փ50 հակակոռոզիոն ներկում 2 շերտ</t>
  </si>
  <si>
    <t>Չժանգոտվող պողպատե էլեկտրաեռակցվող
ձևավոր մասեր հակակոռոզ. ներկումով St-Փ50</t>
  </si>
  <si>
    <t>Վենտիլ բրոնզե Փ15</t>
  </si>
  <si>
    <t>Վենտիլ բրոնզե Փ20</t>
  </si>
  <si>
    <t>Պոլիէթիլենային խողովակ ոռոգման
PE PN-10 Փ20-32</t>
  </si>
  <si>
    <t>Պոլիէթիլենային խողովակի ձևավոր մասեր հատ
PE PN-10 Փ20-32</t>
  </si>
  <si>
    <t>Փական  Փ20</t>
  </si>
  <si>
    <t>Փական  Փ15</t>
  </si>
  <si>
    <t>Փական  Փ25</t>
  </si>
  <si>
    <t>Փական  Փ32</t>
  </si>
  <si>
    <t>Փական  Փ40</t>
  </si>
  <si>
    <t>Փական  Փ50</t>
  </si>
  <si>
    <t>Սողնակ  Փ80</t>
  </si>
  <si>
    <t>Ճկախողովակ Փ16PVC</t>
  </si>
  <si>
    <t>Նույնը  Փ32</t>
  </si>
  <si>
    <t>Ծխատար խողովակ  Փ270</t>
  </si>
  <si>
    <t>Սողնակ Փ50</t>
  </si>
  <si>
    <t>Զտիչ Փ50</t>
  </si>
  <si>
    <t>Սողնակ  Փ25</t>
  </si>
  <si>
    <t>Զտիչ Փ25</t>
  </si>
  <si>
    <t>Փական Փ25</t>
  </si>
  <si>
    <t>Ապահովիչ փական  Փ20մմ</t>
  </si>
  <si>
    <t>Փական Փ20</t>
  </si>
  <si>
    <t>Փական Փ15</t>
  </si>
  <si>
    <t>Ծորակ  Փ15մմ</t>
  </si>
  <si>
    <t>Կոլեկտոր  Փ76մմ</t>
  </si>
  <si>
    <t>Նույնը Փ89մմ</t>
  </si>
  <si>
    <t>Սողնակ Փ80</t>
  </si>
  <si>
    <t>Ջրագիծ  Փ25մմ</t>
  </si>
  <si>
    <t>Ջրագազատար  պողպատյա  խողովակների  մոնտաժում   Փ86 հակակոռոզիոն մեկուսացումով</t>
  </si>
  <si>
    <t>Պողպատե խողովակ պատյան Փ50</t>
  </si>
  <si>
    <t>Պողպատե խողովակ պատյան Փ40</t>
  </si>
  <si>
    <t>Փական   d=15մմ</t>
  </si>
  <si>
    <t xml:space="preserve">Բազալտե ցայտաղբյուրի  Փ300  h=700մմ  տեղադրում  </t>
  </si>
  <si>
    <t>Շին.աղբի բարձում և տեղափոխում թափոնատեղ  5կմ հեռ.վրա</t>
  </si>
  <si>
    <t xml:space="preserve"> երեսապատում  80x20մմ չափերի կեռամոգրանիտե սալիկներով</t>
  </si>
  <si>
    <t>Հատակների երեսապատում  40x40մմ չափերի կեռամոգրանիտե սալիկներով</t>
  </si>
  <si>
    <t>Հատակների  իրականացում  անփայլ չսահող խեցեսալիկներով</t>
  </si>
  <si>
    <t xml:space="preserve">Ամրացում ափսեանման խցաբութակներով </t>
  </si>
  <si>
    <t>Ձեղնապատուհան  շերտափեղկով</t>
  </si>
  <si>
    <t>Վիտրաժ գործարանային գունավոր ներկածածկույթով , 
4 խցիկ ունեցող ալյումնե շրջանակով,  ջերմակամրջակով, կրկնակի ապակեփաթեթով 4մմ ապակիներով` բացվող</t>
  </si>
  <si>
    <t xml:space="preserve">Տուփ անջատիչների, խրոցակային վարդակների տեղադրման համար </t>
  </si>
  <si>
    <t>Ճյուղավորիչ տուփ, տեղադրումով</t>
  </si>
  <si>
    <t xml:space="preserve">Տուփ  Y994M </t>
  </si>
  <si>
    <t>Հետադարձ կափույր 300x500</t>
  </si>
  <si>
    <t>Կոյուղու պլաստմասե խողովակների տեղադրում պատերի վրա D=50մմ փորձարկումով</t>
  </si>
  <si>
    <t>Կոյուղու պլաստմասե խողովակների տեղադրում պատերի վրա D=100մմ փորձարկումով</t>
  </si>
  <si>
    <t>Պոլիպրոպիլենային խող. ջերմամեկուս.PPR PN-10 Փ20x1.9 հիդրավլիկ փորձարկումով,ներառյալ ձևավոր մասերը և  ամրակները</t>
  </si>
  <si>
    <t>Պոլիպրոպիլենային խող. ջերմամեկուս.PPR PN-10 Փ25x2.3 հիդրավլիկ փորձարկումով,ներառյալ ձևավոր մասերը և  ամրակները</t>
  </si>
  <si>
    <t>Պոլիպրոպիլենային խող. ջերմամեկուս.PPR PN-10 Փ32x3 հիդրավլիկ փորձարկումով,ներառյալ ձևավոր մասերը և  ամրակները</t>
  </si>
  <si>
    <t>Չժանգոտվող պողպատե էլեկտրաեռակցվող
խող.Փ50 (57x3.5) , փորձարկումով</t>
  </si>
  <si>
    <t>Հրշեջ ծորակ միացման գլխիկով, փողրակով
Փ50մմ, L=1x20մ (Пульс ШПК 310 НЗБ)</t>
  </si>
  <si>
    <t>Պոլիպրոպիլենային խող. ջերմամեկուս. PPR PN-16 SDR 7.4 Փ15 (20x2.8) հիդրավլիկ փորձարկումով, ներառյալ ձևավոր մասերը և  ամրակները</t>
  </si>
  <si>
    <t>Պոլիպրոպիլենային խող. ջերմամեկուս. PPR PN-16 SDR 7.4 Փ20 (25x3,4) հիդրավլիկ փորձարկումով, ներառյալ ձևավոր մասերը և  ամրակները</t>
  </si>
  <si>
    <t>Թուջե կցաշուրթավոր փական Փ50</t>
  </si>
  <si>
    <t xml:space="preserve">Լողանային փական  DN25 </t>
  </si>
  <si>
    <t>Պողպատե գազատար խողովակ , պնեվմատիկ փորձարկումով  Փ89  մոնտաժումով</t>
  </si>
  <si>
    <t>Պողպատե գազատար խողովակ պնեվմատիկ փորձարկումով  Փ75 մոնտաժումով</t>
  </si>
  <si>
    <t>Մետաղապլաստե խող.   Փ15 փորձարկումով</t>
  </si>
  <si>
    <t xml:space="preserve">Բաշխիչ սանրիկ Փ100 փորձարկումով </t>
  </si>
  <si>
    <t>Ջերմակարգավորիչ փական Փ15մմ</t>
  </si>
  <si>
    <t>Տեղափոխում 5կմ հեռ. վրա</t>
  </si>
  <si>
    <t>Կոյուղու պոլիէթիլենային խողովակների տեղադրում խրամուղիներում  de100,փորձարկումով</t>
  </si>
  <si>
    <t>Կոյուղու պոլիէթիլենային խողովակների տեղադրում խրամուղիներում  de50,փորձարկումով</t>
  </si>
  <si>
    <t>Հետադարձ փական Փ50</t>
  </si>
  <si>
    <t>Հետադարձ փական Փ25</t>
  </si>
  <si>
    <t>Լուսամփոփ կախովի НСП 11-200</t>
  </si>
  <si>
    <t>Ճյուղավորիչ տուփ</t>
  </si>
  <si>
    <t>Մետաղական տուփ դռնակով ЩМ տիպի վահանակի համար</t>
  </si>
  <si>
    <t xml:space="preserve">Պողպատե խողովակ F50, փորձարկումով  </t>
  </si>
  <si>
    <t xml:space="preserve">Պողպատե խողովակ F32, փորձարկումով  </t>
  </si>
  <si>
    <t>PE100 պոլիէթիլենե խողովակ OD32 PN10. մատակարարում և մոնտաժ, փորձարկումով</t>
  </si>
  <si>
    <t xml:space="preserve">Համակարգի փորձարկում </t>
  </si>
  <si>
    <t>Բուսահողի փռում 100մմ հաստությամբ, հարթեցում,սերերի ցանում,ջրում մինչև շահագործման հանձնում</t>
  </si>
  <si>
    <t>Պլաստմասե խողովակների տեղադրում խրամուղիներում  de50,փորձարկումով</t>
  </si>
  <si>
    <t>Պոլիպրոպիլենե  խողովակի տեղադրում  de15մմ, լվացումով,աղտահանումով և փորձարկումով</t>
  </si>
  <si>
    <t>Նստարանի փայտե չորսուների պատրաստում և տեղադրում</t>
  </si>
  <si>
    <t>Նստարանի փայտյա տարրերի յուղանեկում 2 անգամ</t>
  </si>
  <si>
    <t>ԷԼԵԿՏՐԱՄԱՏԱԿԱՐԱՐՄԱՆ
ՆԵՐՔԻՆ ԵՎ ՆԵՐԲԱԿԱՅԻՆ ՑԱՆՑ</t>
  </si>
  <si>
    <t>ԱՐՏԱՔԻՆ ԼՈՒՍԱՎՈՐՈՒՄ,0.4 կվ ԿԱԲԵԼԱՅԻՆ ԳԻԾ</t>
  </si>
  <si>
    <t>Ներքին հարդարման աշխատանքներ</t>
  </si>
  <si>
    <t>Պատերի գաջի  սվաղի քանդում</t>
  </si>
  <si>
    <t>Պատի շարվածք կառուցում 100մմ հաստության խարամաբետոնե սալերով</t>
  </si>
  <si>
    <t xml:space="preserve">Պատերի սվաղի  ծեփամածկում և ներկում բարձրորակ լատեքսային ներկով </t>
  </si>
  <si>
    <t xml:space="preserve">Փ12A500c դասի ամրանի արժեքը  </t>
  </si>
  <si>
    <t>Կամարի կլոր հատվածում մասնակի բետոնի քանդում , վերամշակում  , հարթեցում</t>
  </si>
  <si>
    <t>Հատակի շերտի մասնակի քանդում հարթեցում  30%</t>
  </si>
  <si>
    <t xml:space="preserve">50սմ քայլով  չոր սյուների վրա
փայտե տախտակամած </t>
  </si>
  <si>
    <t>Առաստաղի երեսապատում գիպսաստվարաթղթե սալերով d=9,5մմ  մետաղական հիմնակմաղքի վրա Ջրակայուն</t>
  </si>
  <si>
    <t xml:space="preserve">Առաստաղի ծեփամածկի հարթեցնող շերտի իրականացում և ներկում  լատեքսային   ներկածածկով </t>
  </si>
  <si>
    <t>Տանիքի փայտե կոնստրուկցիաների լրացում և հանգույցների ուժեղացում  հյուսիսային սոճու փայտանյութով, ոչ ավել 20% խոնավության</t>
  </si>
  <si>
    <t>Տանիքի փայտյա տարրերի հրապաշտպանություն</t>
  </si>
  <si>
    <t>Բազալտե մանրաթելային սալիկների ամրացում (տանիքի վրա)   b=50մմ (վերին շերտը 15մմ 80կգ/մ3,ստորինը 35մմ 37կգ/մ3)</t>
  </si>
  <si>
    <t>Պլաստիկ պատուհանագոգերի   (b=30սմ )  արժեքը</t>
  </si>
  <si>
    <t>Պատուհանների արտաքին ջրահեռացման հարթակների պատրաստում ցինկապատ թիթեղով (տանիքի երանգի) d=0,55մմ (b=0,25մ) 65,4մ</t>
  </si>
  <si>
    <t xml:space="preserve">Արտաքին երկփեղկ  ալյումինե դուռ ջերմակամրջակով, կրկնաշերտ ապակեփաթեթով  </t>
  </si>
  <si>
    <t>Էլեկտրաուժային սարքավորումներ և լուսավորություն</t>
  </si>
  <si>
    <t>Թեթև ծալքավորխողովակ միջաձգիչով, ՊՎԽ, Փ16մմ</t>
  </si>
  <si>
    <t>Մալուխ պղնձե ջիղերով, մեկուսացված
հատվածքը 2x10մմ2 ԹԹթнг</t>
  </si>
  <si>
    <t>Ներքին կոյուղու համակարգ
Ներքին ջրհոս  K2, K2H</t>
  </si>
  <si>
    <t>Ներքին կոյուղու համակարգ</t>
  </si>
  <si>
    <t>Լվացարանակոնքի տեղադրում</t>
  </si>
  <si>
    <t>Զուգարանակոնքի տեղադրում</t>
  </si>
  <si>
    <t>Պոլիվինիքլոր. խող. ձևավոր մասեր PVC-Փ50</t>
  </si>
  <si>
    <t>Պոլիվինիքլոր. խող. ձևավոր մասեր PVC-Փ100</t>
  </si>
  <si>
    <t>Ներքին ջրհոս  K2, K2H</t>
  </si>
  <si>
    <t>Սառը ջրամատակարարման  հանակարգ B-1, B-2
Տաք ջրամատակարարման  հանակարգT3
Ոռոգման ցանց</t>
  </si>
  <si>
    <t>Տաք ջրամատակարարման  հանակարգT3</t>
  </si>
  <si>
    <t xml:space="preserve">Էլեկտրական ջրատաքացուցիչ  30լ N=2.5կՎտ </t>
  </si>
  <si>
    <t>Պոմպակայանի սարքավորումներ</t>
  </si>
  <si>
    <t>Պոմպային կայանք 1 պոմպով
Q=2.88մ3/ժամ, H=25մ, N=0.6կՎտ, 220Վ</t>
  </si>
  <si>
    <t>Պոմպային կայանք 2 պոմպով
Q=2.5մ3/ժամ,H=30մ, N=2.2կՎտ, 240Վ(հակահրդ.)</t>
  </si>
  <si>
    <t>Մետաղական բաք 1000x1500x2100(H)=3.15մ3
ջրի ծավալը՝ V=1.9x1.5=2.85մ3</t>
  </si>
  <si>
    <t xml:space="preserve"> 2 մմ հաստության պողպատե թիթեղի արժեքը </t>
  </si>
  <si>
    <t>Բաքի  հակակոռոզիոն ներկում 2 շերտ</t>
  </si>
  <si>
    <t>Ալյումինե  բարձրորակ ջեռուցման սարքերի տեղադրում 0.12կՎտ  H=0.5մ, ΔT=50 (1620 սեկցիա)</t>
  </si>
  <si>
    <t>Ալյումինե  մարտկոցների արժեքը</t>
  </si>
  <si>
    <t>Պոլիպրոպիլենե խողովակ ալյումինե շերտով,տաք ջրի համար Փ50 փորձարկումով</t>
  </si>
  <si>
    <t>Պոլիպրոպիլենե  խողովակ ալյումինե շերտով,տաք ջրի համար   Փ40 փորձարկումով</t>
  </si>
  <si>
    <t>Պոլիպրոպիլենե  խողովակ ալյումինե շերտով,տաք ջրի համար   Փ38փորձարկումով</t>
  </si>
  <si>
    <t>Պոլիպրոպիլենե  խողովակ ալյումինե շերտով,տաք ջրի համար    Փ32 փորձարկումով</t>
  </si>
  <si>
    <t>Պոլիպրոպիլենե  խողովակ ալյումինե շերտով,տաք ջրի համար    Փ25 փորձարկումով</t>
  </si>
  <si>
    <t>Պոլիպրոպիլենե  խողովակ ալյումինե շերտով,տաք ջրի համար    Փ20 փորձարկումով</t>
  </si>
  <si>
    <t>Ջեռուցիչների ներքևի փական Փ15մմ</t>
  </si>
  <si>
    <t xml:space="preserve">Պոլիպրոպիլենե քառաբաշխիչ de15 </t>
  </si>
  <si>
    <t xml:space="preserve">Խողովակների ջերմամեկուսացում   ալյումինե փայլաթերթով պատած հանքնաբամբակովδ=40մմ  </t>
  </si>
  <si>
    <t>Սնուցման սարք</t>
  </si>
  <si>
    <t>Հրդեհային ձեռքի սեղմակ  ИП - 513</t>
  </si>
  <si>
    <t xml:space="preserve">ВВГнг-FRLS- 3x2,5մմ2 հատվածքով պղնձե ջղերով մալուխի անցկացում </t>
  </si>
  <si>
    <t xml:space="preserve">RS-485 հատվածքով պղնձե ջղերով մալուխի անցկացում </t>
  </si>
  <si>
    <t>Switch  24 մուտքով 19``</t>
  </si>
  <si>
    <t xml:space="preserve">ВВГнг-LS- 3x2,5մմ2 հատվածքով պղնձե ջղերով մալուխի անցկացում </t>
  </si>
  <si>
    <t>Կաթսայատան շինարարական աշխատանքներ</t>
  </si>
  <si>
    <t xml:space="preserve">Պատերի սվաղի  ծեփամածկում և ներկում հրակայուն լատեքսային ներկով </t>
  </si>
  <si>
    <t>Խողովակների  փչամաքրում և փորձարկում</t>
  </si>
  <si>
    <t>Գրունտի ետ լիցք ձեռքով, տոփանումով</t>
  </si>
  <si>
    <t>Զուգարանակոնքի տեղադրում` ասիական</t>
  </si>
  <si>
    <t>Մաքրիչ Փ100մմ</t>
  </si>
  <si>
    <t>Կոյուղու ե/բ կլոր հոր հավաքովի էլեմենտներով D=1,0մ h=1,2մ</t>
  </si>
  <si>
    <t>Կաթսայատան սարքավորումներ</t>
  </si>
  <si>
    <t xml:space="preserve">Ջրի  բաք V=210լ            </t>
  </si>
  <si>
    <t xml:space="preserve">Մեմբրանային ընդարձակիչ բաք  V=50լ                       </t>
  </si>
  <si>
    <t>Ձեռքի լամպ  երկարացման ճուղով PBO-42</t>
  </si>
  <si>
    <t>Արտաքին լուսավորման հենասյուն (պողպատե խողովակ F=50մմ,Լ=4,0մ) -28  հատ</t>
  </si>
  <si>
    <t>Լամպ արտաքին լուսավորության համար</t>
  </si>
  <si>
    <t>Բնահողի քանդում ձեռքով 4-րդ կարգի փոսորակներում հենասյան համար</t>
  </si>
  <si>
    <t xml:space="preserve">Խրամուղու մշակում IV կարգի գրունտներում  էքսկավատորով, կողալիցքով </t>
  </si>
  <si>
    <t>Բետոնե հիմքերի տեղադրում հենասյուների տակ  B -15 մակնիշի բետոնից</t>
  </si>
  <si>
    <t xml:space="preserve">Խճային հիմքի իրականացում, խտացումով  h=15սմ  </t>
  </si>
  <si>
    <t>Խճային հիմքի հագեցում բիտումով 5-8սմ խորությամբ, բիտումի ծախսը`  4,12 կգ/մ2</t>
  </si>
  <si>
    <t xml:space="preserve">Արտաքին լուսավորության վահանակ </t>
  </si>
  <si>
    <t xml:space="preserve">ВВГнг-LS- 3x1,5մմ2 հատվածքով պղնձե ջղերով մալուխի անցկացում </t>
  </si>
  <si>
    <t xml:space="preserve">ВВГнг-FRLS- 3x1,5մմ2 հատվածքով պղնձե ջղերով մալուխի անցկացում </t>
  </si>
  <si>
    <t xml:space="preserve">ВВГнг-LS- 3x4մմ2 հատվածքով պղնձե ջղերով մալուխի անցկացում </t>
  </si>
  <si>
    <t xml:space="preserve">ВВГнг-LS- 5x10մմ2 հատվածքով պղնձե ջղերով մալուխի անցկացում </t>
  </si>
  <si>
    <t xml:space="preserve">ВВГнг-LS- 5x35մմ2 հատվածքով պղնձե ջղերով մալուխի անցկացում </t>
  </si>
  <si>
    <t xml:space="preserve">ВВГнг-LS- 3x10մմ2 հատվածքով պղնձե ջղերով մալուխի անցկացում </t>
  </si>
  <si>
    <t>Անջատիչ երեք բանալի</t>
  </si>
  <si>
    <t xml:space="preserve">Ելքի ցուցանակ EXIT </t>
  </si>
  <si>
    <t>4-րդ կարգի բնահողի փորում ձեռքով</t>
  </si>
  <si>
    <t>3-րդ կարգի բնահողիետ լիցք ձեռքով</t>
  </si>
  <si>
    <t>Հավաքովի ե/բետոնե ծածկի սալերի տեղադրում մինչև 5մ2 մակերեսով,  կ5g-8</t>
  </si>
  <si>
    <t>Խողովակների մեկուսացում հանքային բամբակով և ալյումինե թերթով 2 անգամ</t>
  </si>
  <si>
    <t>Արտաքին կոյուղի</t>
  </si>
  <si>
    <t>Հողային աշխատանքներ</t>
  </si>
  <si>
    <t>IV կարգի գրունտի մշակում էքսկավատորով, բարձելով ա/մ և  3կմ հեռ. վրա</t>
  </si>
  <si>
    <t xml:space="preserve">Գրումտի մշակում IV կարգի գրունտներում  էքսկավատորով, կողալիցքով </t>
  </si>
  <si>
    <t>Խրամուղու մշակում IV կարգի գրունտներում,ձեռքով</t>
  </si>
  <si>
    <t>Խրամուղու լրամշակում IV կարգի գրունտներում,ձեռքով</t>
  </si>
  <si>
    <t>Տեխնոլոգիական աշխատանքներ</t>
  </si>
  <si>
    <t xml:space="preserve"> ե/բետոնե  կլոր հոր  հավաքովի էլեմենտներից D=1,0մ</t>
  </si>
  <si>
    <t>Արտաքին ջրամատակարարում</t>
  </si>
  <si>
    <t>Խողովակային  աշխատանքներ</t>
  </si>
  <si>
    <t>Մանոմետր եռաքայլ փականով P=0-16Մթն</t>
  </si>
  <si>
    <t>Ջրամատակարարման   ե/բետոնե  կլոր հորի տեղադրում հավաքովի էլեմենտներից D=1,5մ, Hբ=1,8մ</t>
  </si>
  <si>
    <t>Հատակի սալի   КЦД  15   արժեքը
(1 հատի քաշը 0,95տ, բետոն B20-0,38մ3,ամրանացանց  32,7կգ)</t>
  </si>
  <si>
    <t>Ճանապարհային ծածկի սալի    , արժեքը Փ1800մմ h=200մմ թուջե կափարիչով  T տիպի 
(1 հատի , բետոն B20 0,49մ3,ամրանացանց  68,0կգ)</t>
  </si>
  <si>
    <t>Մետաղական աստիճանի արժեքը</t>
  </si>
  <si>
    <t xml:space="preserve">Հեղուկ  վառելիքի  մատակարարում </t>
  </si>
  <si>
    <t xml:space="preserve">Հեղուկ վառելիքի ծախսի բաք </t>
  </si>
  <si>
    <t>Ծախի բաքի ներկում յուղաներկով երկշերտ</t>
  </si>
  <si>
    <t>Գրունտի քանդում էքսկավատորով  III կարգի գրունտներում</t>
  </si>
  <si>
    <t>Գրունտների վերջնամշակում ձեռքով</t>
  </si>
  <si>
    <t>Հետադարձ լիցք տոփանումով</t>
  </si>
  <si>
    <t>Ավելցուկ գրունտի բարձում ինքնաթափին և տեղափոխելով 7կմ հեռավորության վրա</t>
  </si>
  <si>
    <t>Հեղուկ վառելիքի զտիչ</t>
  </si>
  <si>
    <t xml:space="preserve">Բարեկարգման  աշխատանքներ </t>
  </si>
  <si>
    <t>Տարածքի բնահողի կտրում 25 սմ խոր.</t>
  </si>
  <si>
    <t xml:space="preserve">Ամրան Փ5BrI քայլը`100x100  , արժեքը  </t>
  </si>
  <si>
    <t xml:space="preserve">Բազալտե եզրաքարերի տեղադրում  150x300 մմ չափերի  բետոնե հիմքի վրա  3,44մ3 (B15 դասի)  </t>
  </si>
  <si>
    <t xml:space="preserve">Տարածքի հարթեցում </t>
  </si>
  <si>
    <t xml:space="preserve">Բազալտե աստիճանների տեղադրում  150x300 մմ չափերի  բետոնե հիմքի վրա  3,44մ3 (B15 դասի)  </t>
  </si>
  <si>
    <t>Օդափոխության  համակարգ</t>
  </si>
  <si>
    <t>Օդատաքացուցիչի ավտոմատիկա PBAS 800x500</t>
  </si>
  <si>
    <t>Օդատաքացուցիչի ավտոմատիկա PBAS 600x300</t>
  </si>
  <si>
    <t>Օդատաքացուցիչ PBAS 800x500</t>
  </si>
  <si>
    <t>Օդատաքացուցիչ PBAS 600x300</t>
  </si>
  <si>
    <t>Օդատարների ջերմամեկուսացում ալյումինե փայլաթերթով պատած հանքնաբամբակով δ=40մմ  280,0մ2</t>
  </si>
  <si>
    <t>Օդի աղմկախլացուցիչ     ГТП1-5-400X400/980</t>
  </si>
  <si>
    <t>Օդի աղմկախլացուցիչ     ГТП1-5-400X400/480</t>
  </si>
  <si>
    <t xml:space="preserve">Օդատար ցինկապատ  թիթեղից     0,7մմ </t>
  </si>
  <si>
    <t xml:space="preserve">Օդատար ցինկապատ պողպատից D=125մմ </t>
  </si>
  <si>
    <t xml:space="preserve">Օդատար ցինկապատ պողպատից D=250մմ </t>
  </si>
  <si>
    <t>Օդային կափույր էլեկտրաշարժաբեր 800x500</t>
  </si>
  <si>
    <t>Օդային կափույր էլեկտրաշարժաբեր 600x500</t>
  </si>
  <si>
    <t>Օդահեռացման խողովակ Փ100</t>
  </si>
  <si>
    <t>Պոլիէթիլենային ПНД "Т" տիպի խողովակ PE-Փ100 ռետինեսեղմիչ օղակներով, փորձարկումով</t>
  </si>
  <si>
    <t>Ավտոմատ օդահան  Փ15</t>
  </si>
  <si>
    <t>Պատի օղակի   КЦ  15-9а  արժեքը
(1 հատի քաշը 0,78տ, բետոն B20-0,31մ3,ամրանացանց  27,0կգ)</t>
  </si>
  <si>
    <t>Պատի օղակի   КЦ  15-9 արժեքը
(1 հատի քաշը1տ, բետոն B20-0,4մ3,ամրանացանց 10.7կգ)</t>
  </si>
  <si>
    <t xml:space="preserve">ՄԴՖ շրիշակների  h=7սմ արժեքը      </t>
  </si>
  <si>
    <t>ՄԴՖ տեսակի ներքին երկփեղկ խուկ դռան տեղադրում, փայտե կարկասով, ՄԴՖ երեսապատումով</t>
  </si>
  <si>
    <t>ՄԴՖ տեսակի ներքին միափեղկ խուլ դռների տեղադրում,փայտե կարկասով, ՄԴՖ երեսապատումով</t>
  </si>
  <si>
    <t>Պլաստիկ կախովի առաստաղի իրականացում,մետաղական պրոֆիլի վրա</t>
  </si>
  <si>
    <t>Մետաղապլաստե պատուհանների տեղադրում
-սպիտակ , 60մմ հաստության
-կրկնաշերտ թափանցիկ ապակեփաթեթով 4+4մմ
-պրոֆիլ՝ արտերկիր՝ բացվող</t>
  </si>
  <si>
    <t>Արկղ ցածրացնող տրանսֆորմատորով,շՁկ-0,25</t>
  </si>
  <si>
    <t>Դեֆլեկտոր "ՑԱԳԻ" D400</t>
  </si>
  <si>
    <t>Արկղ ցածրացնող տրանսֆորմատորով լարումը 220/36Վ, հզորությունը 250Վտ շՁկ-0.25</t>
  </si>
  <si>
    <t>Լուսակալ արտաքին լուսավորության համար համարիչ-հենասյան համարը 1A,ֆազը հայտարար-լամպի հզորությունը 125A</t>
  </si>
  <si>
    <t xml:space="preserve">Խոշորահատիկ  ասֆ./բետոնե ծածկույթի իրականացում  h=4սմ </t>
  </si>
  <si>
    <t xml:space="preserve">Մանրահատիկ  ասֆ./բետոնե ծածկույթի իրականացում  h=4սմ </t>
  </si>
  <si>
    <t xml:space="preserve">Էլեկտրական  եռաֆազ հաշվիչ </t>
  </si>
  <si>
    <t>Տոփանված մանր ֆրակցիայի խիճ սալվածքի համար</t>
  </si>
  <si>
    <t>Մանրահատիկ ասֆ/բետոն 3սմ հաստության</t>
  </si>
  <si>
    <t>UPS 19``</t>
  </si>
  <si>
    <r>
      <t>մ</t>
    </r>
    <r>
      <rPr>
        <vertAlign val="superscript"/>
        <sz val="10"/>
        <rFont val="GHEA Grapalat"/>
        <family val="3"/>
      </rPr>
      <t>3</t>
    </r>
  </si>
  <si>
    <r>
      <t>մ</t>
    </r>
    <r>
      <rPr>
        <vertAlign val="superscript"/>
        <sz val="10"/>
        <rFont val="GHEA Grapalat"/>
        <family val="3"/>
      </rPr>
      <t>2</t>
    </r>
  </si>
  <si>
    <r>
      <t>100մ</t>
    </r>
    <r>
      <rPr>
        <vertAlign val="superscript"/>
        <sz val="10"/>
        <rFont val="GHEA Grapalat"/>
        <family val="3"/>
      </rPr>
      <t>2</t>
    </r>
  </si>
  <si>
    <r>
      <t>1000  մ</t>
    </r>
    <r>
      <rPr>
        <vertAlign val="superscript"/>
        <sz val="10"/>
        <rFont val="GHEA Grapalat"/>
        <family val="3"/>
      </rPr>
      <t>3</t>
    </r>
  </si>
  <si>
    <t>Главное здание</t>
  </si>
  <si>
    <t>Внутренние отделочные работы</t>
  </si>
  <si>
    <t>Стены I, II этажи</t>
  </si>
  <si>
    <t>Демонтаж стен</t>
  </si>
  <si>
    <t>Снос гипсовой штукатурки стен</t>
  </si>
  <si>
    <t>Погрузка и вывоз строительного мусора на полигон в 5 км.</t>
  </si>
  <si>
    <t>Устройство облицовки стен шлакобетонной плитой толщиной 100 мм.</t>
  </si>
  <si>
    <t xml:space="preserve"> Оштукатуривание стен грунтово-песчаной штукатуркой</t>
  </si>
  <si>
    <t xml:space="preserve"> Штукатурка стен и покраска высококачественной водоэмульсионной краской</t>
  </si>
  <si>
    <t>Фасад монолитных э/бетонных балок с бетоном класса В15 19 мест 1,1х0,3х0,4м</t>
  </si>
  <si>
    <t xml:space="preserve"> Стоимость арматуры класса P12A500c</t>
  </si>
  <si>
    <t>кг</t>
  </si>
  <si>
    <t>Снос частичного бетона в круглой части арки, обработка, выравнивание</t>
  </si>
  <si>
    <t xml:space="preserve"> облицовка керамогранитной плиткой 80х20мм</t>
  </si>
  <si>
    <t>Этажи I, II этажи</t>
  </si>
  <si>
    <t>Частичный снос выравнивания слоя пола 30%</t>
  </si>
  <si>
    <t>Выполнение выравнивающего слоя грунта/песка раствором М150 толщиной 50 мм</t>
  </si>
  <si>
    <t>Напольное покрытие со специальным кауролином</t>
  </si>
  <si>
    <t>Покрытие пола керамогранитной плиткой 40х40мм</t>
  </si>
  <si>
    <t>Выполнение полов матовой нескользкой плиткой</t>
  </si>
  <si>
    <t xml:space="preserve"> Напольное покрытие из базальтовых плит d=30мм</t>
  </si>
  <si>
    <t xml:space="preserve"> Деревянный настил на сухих столбах с шагом 50 см.</t>
  </si>
  <si>
    <t>Поверхностное покрытие полов гомогенным покрытием из винила на холодном клее</t>
  </si>
  <si>
    <t xml:space="preserve"> Стоимость планок МДФ h=7см</t>
  </si>
  <si>
    <t>Потолок I, II этажи</t>
  </si>
  <si>
    <t>Выравнивание потолка, шпаклевка</t>
  </si>
  <si>
    <t>Реализация пластикового натяжного потолка на металлопрофиле</t>
  </si>
  <si>
    <t>Облицовка потолка гипсокартонными панелями d=9,5мм на металлическом основании Водонепроницаемая</t>
  </si>
  <si>
    <t xml:space="preserve"> Выполнение выравнивающего слоя потолочной шпаклевки и покраски водоэмульсионной краской</t>
  </si>
  <si>
    <t>Наружная облицовка</t>
  </si>
  <si>
    <t>Демонтаж внешней облицовки</t>
  </si>
  <si>
    <t>Повторное покрытие в анкеровке с заменой 70% нового камня</t>
  </si>
  <si>
    <t>Облицовка внешней стороны якорной стоянки с использованием 30% старых камней.</t>
  </si>
  <si>
    <t>Демонтаж существующих окон</t>
  </si>
  <si>
    <t>Крыши</t>
  </si>
  <si>
    <t>Комплектация деревянных конструкций кровли и армирование швов брусом северной сосны влажностью не более 20%</t>
  </si>
  <si>
    <t>Огнезащита деревянных элементов крыши</t>
  </si>
  <si>
    <t>Деревянный настил 30 х 100 мм L=2070м</t>
  </si>
  <si>
    <t>Противопожарная защита палубы</t>
  </si>
  <si>
    <t xml:space="preserve"> Обработка палубы противообрастающими материалами</t>
  </si>
  <si>
    <t>60м деревянной четверки</t>
  </si>
  <si>
    <t>Деревянная плита перекрытия (ОСБ)</t>
  </si>
  <si>
    <t xml:space="preserve"> Откидная жестяная крыша</t>
  </si>
  <si>
    <t>Пиковая линия L=40м</t>
  </si>
  <si>
    <t>Металлический фартук (ендова) L=36м</t>
  </si>
  <si>
    <t>Кромочный элемент металлический / E2 L=44м</t>
  </si>
  <si>
    <t>Кромочный элемент металлический / E3 L=44м</t>
  </si>
  <si>
    <t>Металлический желоб</t>
  </si>
  <si>
    <t>см</t>
  </si>
  <si>
    <t>Металлический вертикальный желоб</t>
  </si>
  <si>
    <t>Обратите внимание на 130м</t>
  </si>
  <si>
    <t>шт</t>
  </si>
  <si>
    <t>Надувной 50мм. Теплоизолятор</t>
  </si>
  <si>
    <t xml:space="preserve"> Гидроизоляционная мембрана</t>
  </si>
  <si>
    <t>Нагревательный провод для водонагревателей</t>
  </si>
  <si>
    <t>Нагревательный провод для вертикальных желобов</t>
  </si>
  <si>
    <t>Нагревательные провода металлического фартука (ендова) / 3 шт.</t>
  </si>
  <si>
    <t>Крепление плитки из базальтового волокна (на крышу) b=50мм (верхний слой 15мм 80кг/м3, нижний 35мм 37кг/м3)</t>
  </si>
  <si>
    <t>Крепление аэрозольным полиуретановым клеем</t>
  </si>
  <si>
    <t>цилиндр</t>
  </si>
  <si>
    <t xml:space="preserve"> Крепление пластинчатыми пробками</t>
  </si>
  <si>
    <t>Двери и окна</t>
  </si>
  <si>
    <t>Установка металлопластиковых окон - белые, толщиной 60 мм - с двухслойным прозрачным стеклом 4+4 мм - профиль: наружный: открывающийся</t>
  </si>
  <si>
    <t>Световой люк со ставнями</t>
  </si>
  <si>
    <t>Стоимость пластиковых подоконников (b=30см).</t>
  </si>
  <si>
    <t>Подготовка наружных водосточных площадок окон оцинкованным листом (навесом) d=0,55мм (b=0,25м) 65,4м</t>
  </si>
  <si>
    <t xml:space="preserve"> Наружная двустворчатая алюминиевая дверь с теплоизоляцией, двухслойное стекло</t>
  </si>
  <si>
    <t>Установка межкомнатной двустворчатой двери типа МДФ, с деревянной рамой, с облицовкой из МДФ</t>
  </si>
  <si>
    <t>Установка межкомнатных одностворчатых дверей типа МДФ, с деревянной рамой, с облицовкой из МДФ</t>
  </si>
  <si>
    <t>Витраж с заводским цветным покрытием, 4-х камерная алюминиевая рама, теплоизоляция, стеклопакет 4мм, проем</t>
  </si>
  <si>
    <t>Электрооборудование и освещение</t>
  </si>
  <si>
    <t>Щит ЩРВ - 24:00</t>
  </si>
  <si>
    <t>Автоматическая защита QF - 2х6 А/30 мА</t>
  </si>
  <si>
    <t>Автоматическая защита QF - 2х20 А/30 мА</t>
  </si>
  <si>
    <t>Автоматическая защита QF - 4х50 А</t>
  </si>
  <si>
    <t>Шнур питания 3х1,5мм2 ЛС ТТТнг</t>
  </si>
  <si>
    <t>Шнур питания 3х2,5мм2 ЛС ТТТнг</t>
  </si>
  <si>
    <t>Шнур питания 2х1,5мм2 FRLS ТТТнг</t>
  </si>
  <si>
    <t>Кабель силовой 5x10мм2 FRLS ТТТнг</t>
  </si>
  <si>
    <t>Цепь заземления GL</t>
  </si>
  <si>
    <t>Розетка ПС</t>
  </si>
  <si>
    <t>Установка светильников LED 36W L1</t>
  </si>
  <si>
    <t>Установка светильников LED 60W L1</t>
  </si>
  <si>
    <t>Переключатель одной клавиши ES</t>
  </si>
  <si>
    <t xml:space="preserve"> Коробка для установки выключателей, розеток</t>
  </si>
  <si>
    <t>Распределительная коробка с установкой</t>
  </si>
  <si>
    <t>Аварийное освещение 5Вт, 1,5 часа от батареек L8</t>
  </si>
  <si>
    <t>выходной знак "ВЫХОД" 5 Вт, 1,5 часа от батарей L9</t>
  </si>
  <si>
    <t>Легкая гофрированная труба с проставкой, ПВХ, Ø16мм</t>
  </si>
  <si>
    <t>Дюбели, шурупы, изолента, кембрик и т.д.</t>
  </si>
  <si>
    <t>Устройство ввода-вывода типа ВРУ-В1 с преобразователем типа КХ-250, предохранителями типа КЦ2-100 Iап = 40А</t>
  </si>
  <si>
    <t>Щит силовой типа ПР 11-3054-21Д3 с трехфазным вводным автоматическим выключателем и 4-мя трехфазными автоматическими выключателями В=10А-4 шт.</t>
  </si>
  <si>
    <t>Щит силовой типа ПР11-3056-21Д3 с трехфазным вводным автоматическим выключателем и 2-мя трехфазными автоматическими выключателями В=16А-1шт, В=25А-1шт и 6-ю однофазными автоматическими выключателями В=25А-1шт, 5 ЗИП</t>
  </si>
  <si>
    <t>Щит силовой типа ПР 11-3056-21Д3 с трехфазным вводным автоматическим выключателем и 2 трехфазными автоматическими выключателями В=16А-1шт, В=25А-1шт и 6 однофазными автоматическими выключателями В=25А-1шт, 5шт запасной.</t>
  </si>
  <si>
    <t>Щит освещения типа ЯОУ 8505 с автоматическим вводом и 6 однофазными линейными автоматическими выключателями на ток 16А.</t>
  </si>
  <si>
    <t xml:space="preserve"> Магнитный пускатель типа ПМЛ 123002</t>
  </si>
  <si>
    <t xml:space="preserve"> Магнитный пускатель типа ПМЛ 223002</t>
  </si>
  <si>
    <t>Кнопка управления типа КУ-123</t>
  </si>
  <si>
    <t>Поменять мясо местами</t>
  </si>
  <si>
    <t>Переключить две цифры</t>
  </si>
  <si>
    <t>Переключатель заднего хода в 2-х местах</t>
  </si>
  <si>
    <t>3-позиционный переключатель заднего хода</t>
  </si>
  <si>
    <t xml:space="preserve"> Электрическая вилка с заземляющим контактом на ток 6А.</t>
  </si>
  <si>
    <t>То же, герметичный</t>
  </si>
  <si>
    <t xml:space="preserve"> Электрическая вилка с заземляющим контактом на ток 10А.</t>
  </si>
  <si>
    <t>Коробка с понижающим трансформатором, ШШ-0,25</t>
  </si>
  <si>
    <t>Устройство защитного отключения типа Y30 на ток 30 мА.</t>
  </si>
  <si>
    <t>Лампа со встроенным аккумулятором 18 Вт.</t>
  </si>
  <si>
    <t>Лампа с энергосберегающей люминесцентной лампой, мощность 1х14 Вт, лампы в комплекте, для школьной доски</t>
  </si>
  <si>
    <t>Осветительное плечо 1x12 ватт</t>
  </si>
  <si>
    <t>Светильник с энергосберегающими люминесцентными лампами, мощность 3х14 Вт, лампы в комплекте</t>
  </si>
  <si>
    <t xml:space="preserve"> Настенный светильник 1x12 Вт</t>
  </si>
  <si>
    <t>потолочный светильник 1x12 ватт</t>
  </si>
  <si>
    <t xml:space="preserve"> Энергосберегающая компактная люминесцентная лампа мощностью 12 Вт.</t>
  </si>
  <si>
    <t>Энергосберегающая компактная люминесцентная лампа 20 Вт ESL L12, цоколь E27</t>
  </si>
  <si>
    <t>Кабель с медными жилами изолированного сечения 2х10мм2 ТТТнг</t>
  </si>
  <si>
    <t>Провод медный марки ПВ сечением 1х2,5 мм.</t>
  </si>
  <si>
    <t>Провод медный типа ПВ сечением 1х6 мм.</t>
  </si>
  <si>
    <t>Провод медный типа ПВ сечением 1х10 мм.</t>
  </si>
  <si>
    <t>Труба ПВХ - наружный диаметр 20мм.</t>
  </si>
  <si>
    <t>Труба ПВХ - внешний диаметр 32мм.</t>
  </si>
  <si>
    <t>Труба ПВХ - наружный диаметр 40мм.</t>
  </si>
  <si>
    <t xml:space="preserve"> Коробка Y994M</t>
  </si>
  <si>
    <t>Y196XL 3-х типная коробка с трубками</t>
  </si>
  <si>
    <t>Листовая сталь 40х4</t>
  </si>
  <si>
    <t>Листовая сталь 25х4</t>
  </si>
  <si>
    <t xml:space="preserve"> Уголок стальной 50х50х5, L=2,5м</t>
  </si>
  <si>
    <t>Крепление концов кабеля типа КВЭн-2 эпоксидным клеем.</t>
  </si>
  <si>
    <t>Вентиляционная система</t>
  </si>
  <si>
    <t>Автоматика воздухонагревателя ПБАС 800х500</t>
  </si>
  <si>
    <t>Автоматика воздухонагревателя ПБАС 600х300</t>
  </si>
  <si>
    <t>Воздухонагреватель ПБАС 800x500</t>
  </si>
  <si>
    <t>Воздухонагреватель ПБАС 600x300</t>
  </si>
  <si>
    <t>Утепление воздуховодов минеральной ватой, покрытой алюминиевой фольгой δ=40мм 280,0м2</t>
  </si>
  <si>
    <t>Глушитель воздуха ГТП1-5-400Х400/980</t>
  </si>
  <si>
    <t>Глушитель воздуха ГТП1-5-400Х400/480</t>
  </si>
  <si>
    <t xml:space="preserve"> 0,7 мм из воздухопроводящего оцинкованного листа</t>
  </si>
  <si>
    <t>Воздушный короб из оцинкованного листа 0,7 мм 1000х300х400</t>
  </si>
  <si>
    <t xml:space="preserve"> D=125мм из воздухопроводящей оцинкованной стали</t>
  </si>
  <si>
    <t xml:space="preserve"> D=250мм из оцинкованной стали</t>
  </si>
  <si>
    <t>Съемник 800х500 1шт</t>
  </si>
  <si>
    <t>Съемник 600х300 1шт</t>
  </si>
  <si>
    <t>Съемник 500x300 2 шт.</t>
  </si>
  <si>
    <t>Навес из оцинкованного листа D250 b=0,7 мм</t>
  </si>
  <si>
    <t>Навес из оцинкованного листа 800х400 2 шт.</t>
  </si>
  <si>
    <t>Воздушная заслонка электроподвижная 800x500</t>
  </si>
  <si>
    <t>Воздушная заслонка электроподвижная 600x500</t>
  </si>
  <si>
    <t>Обратный клапан 300x500</t>
  </si>
  <si>
    <t>Вставка Air soft 800x500</t>
  </si>
  <si>
    <t>Вставка Air soft 300x600</t>
  </si>
  <si>
    <t>Фильтр 800x500</t>
  </si>
  <si>
    <t>Фильтр 300x600</t>
  </si>
  <si>
    <t>Решетка воздухозаборника 580*150</t>
  </si>
  <si>
    <t>Решетка воздухозаборная 400*200</t>
  </si>
  <si>
    <t>Решетка воздухозаборная 400*100</t>
  </si>
  <si>
    <t>Решетка воздухозаборная 600*200</t>
  </si>
  <si>
    <t>Решетка воздуховыпускная 200*200</t>
  </si>
  <si>
    <t>Решетка воздухозаборная 200*200</t>
  </si>
  <si>
    <t>Решетка воздухозаборная 200*100</t>
  </si>
  <si>
    <t>Решетка воздуховыпускная 150*150</t>
  </si>
  <si>
    <t>Брус декоративный 50*30</t>
  </si>
  <si>
    <t>Внутренняя канализация Внутренний водопровод К2, К2Н</t>
  </si>
  <si>
    <t>Внутренняя канализация</t>
  </si>
  <si>
    <t>Монтаж пластиковых канализационных труб на стены с тестом D=50мм</t>
  </si>
  <si>
    <t>Монтаж пластиковых канализационных труб на стены с тестом D=100мм</t>
  </si>
  <si>
    <t>Установка раковины</t>
  </si>
  <si>
    <t>Установка туалета</t>
  </si>
  <si>
    <t>Монтаж оцинкованной трубы d=50мм</t>
  </si>
  <si>
    <t>КПП Ø100мм</t>
  </si>
  <si>
    <t>Поливинил хлорид. бар фасонные детали ПВХ-П50</t>
  </si>
  <si>
    <t>Поливинил хлорид. бар фасонные детали ПВХ-П100</t>
  </si>
  <si>
    <t>Внутренний водопровод К2, К2Н</t>
  </si>
  <si>
    <t>Труба полиэтиленовая типа ПНД "Т" ПЭ-П100 с резиновыми компрессионными кольцами, с испытанием</t>
  </si>
  <si>
    <t>Полиэтиленовая трубка. фасонные части ПЭ-П100</t>
  </si>
  <si>
    <t>Монтаж оцинкованной трубы d=100мм</t>
  </si>
  <si>
    <t>Холодное водоснабжение категории Б-1, Б-2 Горячее водоснабжение категории Т3 Ирригационная сеть</t>
  </si>
  <si>
    <t>Холодное водоснабжение категории Б-1, Б-2</t>
  </si>
  <si>
    <t>Полипропиленовая труба. теплоизоляция ППР ПН-10 Ш20х1,9 с гидравлическим испытанием, в том числе фасонные части и крепеж</t>
  </si>
  <si>
    <t>Полипропиленовая труба. теплоизоляция ППР ПН-10 Ш25х2,3 с гидравлическим испытанием, включая фасонные части и крепежные детали</t>
  </si>
  <si>
    <t>Полипропиленовая труба. теплоизоляция ППР ПН-10 Ш32х3 с гидравлическим испытанием, в т.ч.</t>
  </si>
  <si>
    <t>Труба электросварная нержавеющая Р50 (57х3,5) с опробованием</t>
  </si>
  <si>
    <t>Трубы Р50 антикоррозийная окраска 2 слоя</t>
  </si>
  <si>
    <t>Фасонные части полипропиленовых труб d=20 - d=32</t>
  </si>
  <si>
    <t>Электросварные фасонные детали из нержавеющей стали антикоррозийные. с покраской Ст-П50</t>
  </si>
  <si>
    <t>Клапан бронзовый Р15</t>
  </si>
  <si>
    <t>Клапан бронзовый Р20</t>
  </si>
  <si>
    <t>Смеситель для раковины</t>
  </si>
  <si>
    <t>Гидрант пожарный с соединительной головкой, шланг Ф50мм, L=1х20м (Импульс ШПК 310 НЗБ)</t>
  </si>
  <si>
    <t>Категория горячего водоснабжения Т3</t>
  </si>
  <si>
    <t>Полипропиленовая труба. теплоизоляция. ППР ПН-16 СДР 7,4 Ш15 (20х2,8) с гидравлическим испытанием, включая фитинги и крепежные детали</t>
  </si>
  <si>
    <t>Полипропиленовая труба. теплоизоляция. ППР ПН-16 СДР 7,4 Ш20 (25х3,4) с гидравлическим испытанием, включая фитинги и крепежные детали</t>
  </si>
  <si>
    <t>Фасонные части полипропиленовых труб d=20 - d=25</t>
  </si>
  <si>
    <t xml:space="preserve"> Водонагреватель электрический 30 л N=2,5 кВт</t>
  </si>
  <si>
    <t>Ирригационная сеть</t>
  </si>
  <si>
    <t>Труба полиэтиленовая для полива ПЭ ПН-10 П20-32</t>
  </si>
  <si>
    <t>Фасонные части полиэтиленовой трубы ПЭ ПН-10 Ш20-32</t>
  </si>
  <si>
    <t>Оборудование насосной станции</t>
  </si>
  <si>
    <t>Клапан фланцевый чугунный Р50</t>
  </si>
  <si>
    <t>Стальной фланец с креплением DN 50 мм P=1,6 МПа</t>
  </si>
  <si>
    <t>Насосная станция с 1 насосом Q=2,88м3/час, H=25м, N=0,6кВт, 220В</t>
  </si>
  <si>
    <t>Насосная станция с 2 насосами Q=2,5м3/час, H=30м, N=2,2кВт, 240В (противоток)</t>
  </si>
  <si>
    <t>Металлический бак 1000x1500x2100(H)=3,15м3 объем воды: V=1,9x1,5=2,85м3</t>
  </si>
  <si>
    <t xml:space="preserve"> Стоимость стального листа толщиной 2 мм</t>
  </si>
  <si>
    <t>Антикоррозийная покраска бака в 2 слоя</t>
  </si>
  <si>
    <t xml:space="preserve"> Клапан для бассейна DN25</t>
  </si>
  <si>
    <t>Подумай об этом</t>
  </si>
  <si>
    <t>Вентиляционная труба Р100</t>
  </si>
  <si>
    <t>Система отопления</t>
  </si>
  <si>
    <t>1:</t>
  </si>
  <si>
    <t>Газопровод стальной, пневмоиспытанный с креплением Р89</t>
  </si>
  <si>
    <t>2:</t>
  </si>
  <si>
    <t>Стальной газопровод с пневмоиспытанием крепления Р75</t>
  </si>
  <si>
    <t>Монтаж качественных алюминиевых отопительных приборов 0,12кВт H=0,5м, ΔT=50 (1620 секций)</t>
  </si>
  <si>
    <t>Бывший</t>
  </si>
  <si>
    <t>Стоимость алюминиевых аккумуляторов</t>
  </si>
  <si>
    <t>раздел</t>
  </si>
  <si>
    <t>Труба полипропиленовая с алюминиевым слоем для горячей воды с тестом Р50</t>
  </si>
  <si>
    <t>Труба полипропиленовая с алюминиевым слоем для горячей воды с тестом Р40</t>
  </si>
  <si>
    <t>Труба полипропиленовая с алюминиевым слоем для горячей воды с тестом Р38</t>
  </si>
  <si>
    <t>Полипропиленовая труба с алюминиевым слоем для горячей воды с тестом Р32</t>
  </si>
  <si>
    <t>Труба полипропиленовая с алюминиевым слоем для горячей воды с тестом Р25</t>
  </si>
  <si>
    <t>Труба полипропиленовая с алюминиевым слоем для горячей воды с тестом Р20</t>
  </si>
  <si>
    <t>Металлопластиковая трубка. С тестированием P15</t>
  </si>
  <si>
    <t xml:space="preserve"> Распределительная гребенка с тестом Р100</t>
  </si>
  <si>
    <t>Клапан терморегулирующий Ø15мм</t>
  </si>
  <si>
    <t>Нижний клапан отопителей Ø15мм</t>
  </si>
  <si>
    <t>Автоматический кондиционер P15</t>
  </si>
  <si>
    <t>Клапан Р20</t>
  </si>
  <si>
    <t>Клапан Р15</t>
  </si>
  <si>
    <t>Клапан Р25</t>
  </si>
  <si>
    <t>Клапан Р32</t>
  </si>
  <si>
    <t>Клапан Р40</t>
  </si>
  <si>
    <t>Клапан Р50</t>
  </si>
  <si>
    <t>Защелка P80</t>
  </si>
  <si>
    <t xml:space="preserve"> Угловой de15</t>
  </si>
  <si>
    <t>Угол de20</t>
  </si>
  <si>
    <t xml:space="preserve"> Угол de25</t>
  </si>
  <si>
    <t>Угол de32</t>
  </si>
  <si>
    <t>Угол de40</t>
  </si>
  <si>
    <t xml:space="preserve"> Тройной распределитель полипропиленовый de15</t>
  </si>
  <si>
    <t>Тройной распределитель полипропиленовый de20</t>
  </si>
  <si>
    <t xml:space="preserve"> Тройной распределитель полипропиленовый de25</t>
  </si>
  <si>
    <t>Тройной распределитель полипропиленовый de32</t>
  </si>
  <si>
    <t>Тройной распределитель полипропиленовый de40</t>
  </si>
  <si>
    <t>Тройной распределитель полипропиленовый de50</t>
  </si>
  <si>
    <t xml:space="preserve"> Полипропиленовый тетрараспределитель de15</t>
  </si>
  <si>
    <t>Покраска металлических труб маслом в 2 слоя</t>
  </si>
  <si>
    <t xml:space="preserve"> Утепление труб минеральной ватой с покрытием из алюминиевой фольги δ=40мм</t>
  </si>
  <si>
    <t>Подготовка подземного перехода</t>
  </si>
  <si>
    <t>Подготовка кода подземного перехода</t>
  </si>
  <si>
    <t>Крепления для полипропиленовых труб</t>
  </si>
  <si>
    <t>В пожарной тревоге</t>
  </si>
  <si>
    <t>Клавиатура C2000-КДЛ</t>
  </si>
  <si>
    <t xml:space="preserve"> Клавиатура C2000-M</t>
  </si>
  <si>
    <t>Подающее устройство</t>
  </si>
  <si>
    <t>Релейный модуль С2000-СП-1</t>
  </si>
  <si>
    <t>Датчик дыма ИПДЛ</t>
  </si>
  <si>
    <t>Датчик дыма ДИП-34</t>
  </si>
  <si>
    <t>Зажим пожарный ручной ИП - 513</t>
  </si>
  <si>
    <t>Голосовой рожок маяк</t>
  </si>
  <si>
    <t>ВВГнг-FRLS- 3х2,5мм2 прокладка кабеля с медной жилой</t>
  </si>
  <si>
    <t xml:space="preserve"> Прокладка медного кабеля с сечением RS-485</t>
  </si>
  <si>
    <t>Кабель ЭЛКГ</t>
  </si>
  <si>
    <t>Дюбели, шурупы, изоляционная лента, скотч и т.д.</t>
  </si>
  <si>
    <t>Труба П16ПВХ</t>
  </si>
  <si>
    <t>Охранное видеонаблюдение и звуковые системы</t>
  </si>
  <si>
    <t xml:space="preserve"> Монтаж кабеля видеонаблюдения 4+1</t>
  </si>
  <si>
    <t>Установка аппаратного комплекса цифрового видеонаблюдения DVR 8/200 HDD 1 Tb</t>
  </si>
  <si>
    <t>Сделка 25х38</t>
  </si>
  <si>
    <t>Сделка 40х80</t>
  </si>
  <si>
    <t>Монитор 21:00</t>
  </si>
  <si>
    <t>Автономный блок питания CKAT 1500</t>
  </si>
  <si>
    <t>блок питания 220/12 -10А</t>
  </si>
  <si>
    <t>Кронштейн для крепления</t>
  </si>
  <si>
    <t>проектор</t>
  </si>
  <si>
    <t xml:space="preserve"> Усилитель звука</t>
  </si>
  <si>
    <t>Звуковой прерыватель</t>
  </si>
  <si>
    <t>Радиомикрофон</t>
  </si>
  <si>
    <t>Микрофон</t>
  </si>
  <si>
    <t>Экран</t>
  </si>
  <si>
    <t>Громкоговоритель 50 Вт</t>
  </si>
  <si>
    <t>Громкоговоритель 100 Вт</t>
  </si>
  <si>
    <t>Компьютер</t>
  </si>
  <si>
    <t>Кабель HDMI, A/V, VGA, FTP</t>
  </si>
  <si>
    <t>Провод DAXX S94 2x2.5, экран</t>
  </si>
  <si>
    <t>Переключатель 24 с входом 19``</t>
  </si>
  <si>
    <t>ИБП 19 дюймов</t>
  </si>
  <si>
    <t>Гнезда подключения RJ-45</t>
  </si>
  <si>
    <t>Кабель UTP CAT 6e 4x2x0,52</t>
  </si>
  <si>
    <t>Розетка RJ-45</t>
  </si>
  <si>
    <t>Подвесной телекоммуникационный шкаф 19:</t>
  </si>
  <si>
    <t xml:space="preserve"> ВВГнг-LS- 3х2,5мм2 прокладка кабеля с медной жилой</t>
  </si>
  <si>
    <t>Расходные материалы</t>
  </si>
  <si>
    <t>Работы по строительству котлов</t>
  </si>
  <si>
    <t>Оштукатуривание стен глиняно-песчаным раствором</t>
  </si>
  <si>
    <t xml:space="preserve"> Оштукатуривание стен и покраска огнеупорной водоэмульсионной краской</t>
  </si>
  <si>
    <t>Выполнение выравнивающего слоя грунта/песка раствором М150 толщиной 20 мм</t>
  </si>
  <si>
    <t>Выполнение пола высококачественными плитами прегранита с армированным клеем</t>
  </si>
  <si>
    <t>Установка потока</t>
  </si>
  <si>
    <t>Подача котельного газа</t>
  </si>
  <si>
    <t>Монтаж труб из нержавеющей стали: d=100</t>
  </si>
  <si>
    <t>Монтаж труб из нержавеющей стали: d=76x3,5</t>
  </si>
  <si>
    <t>То же, что P32</t>
  </si>
  <si>
    <t>Дефлектор "ЦАГИ" D400</t>
  </si>
  <si>
    <t>Ручная зажигалка: резиновая трубка d=15</t>
  </si>
  <si>
    <t>Установка беспроводной сети 500х300</t>
  </si>
  <si>
    <t>Продувка и испытание труб</t>
  </si>
  <si>
    <t>км</t>
  </si>
  <si>
    <t>Монометр U-образный</t>
  </si>
  <si>
    <t>Масляная роспись труб</t>
  </si>
  <si>
    <t>Канализационная сеть котельной</t>
  </si>
  <si>
    <t xml:space="preserve"> Рытье траншеи в грунте 3 класса вручную</t>
  </si>
  <si>
    <t>Засыпка грунта вручную, вытаптыванием</t>
  </si>
  <si>
    <t xml:space="preserve"> Амортизация грунта Aveloid</t>
  </si>
  <si>
    <t>Трансфер 5 км тел. на</t>
  </si>
  <si>
    <t>Выполнение подготовительного слоя песка h=10 см</t>
  </si>
  <si>
    <t>Монтаж полиэтиленовых канализационных труб в траншеях де100 с опробованием</t>
  </si>
  <si>
    <t>Монтаж полиэтиленовых канализационных труб в траншеях де50 с опробованием</t>
  </si>
  <si>
    <t>Установка керамической раковины</t>
  </si>
  <si>
    <t>Установка туалета: Азиатская</t>
  </si>
  <si>
    <t>Стеклоочиститель P100мм</t>
  </si>
  <si>
    <t>Фасонные части</t>
  </si>
  <si>
    <t>D=1.0м h=1.2м с сборными элементами канализации д/б круглого колодца</t>
  </si>
  <si>
    <t>Металлические сейсмоэлементы наблюдательных скважин Э/Б с установкой</t>
  </si>
  <si>
    <t xml:space="preserve"> Чугун типа Т</t>
  </si>
  <si>
    <t>Котельное оборудование</t>
  </si>
  <si>
    <t>Котел мощностью котла N=180 кВт</t>
  </si>
  <si>
    <t>Резервуар для воды V=210 л</t>
  </si>
  <si>
    <t>Каминный пр. бар Д-270 Д=10м</t>
  </si>
  <si>
    <t>дом</t>
  </si>
  <si>
    <t>Дымовая труба Р270</t>
  </si>
  <si>
    <t>Очиститель n273мм H=400мм</t>
  </si>
  <si>
    <t>Комбинированный термометр давления</t>
  </si>
  <si>
    <t>Термометр</t>
  </si>
  <si>
    <t>Защелка P50</t>
  </si>
  <si>
    <t>Обратный клапан Р50</t>
  </si>
  <si>
    <t>Фильтр Р50</t>
  </si>
  <si>
    <t>Защелка P25</t>
  </si>
  <si>
    <t>Обратный клапан Р25</t>
  </si>
  <si>
    <t>Фильтр Р25</t>
  </si>
  <si>
    <t>Предохранительный клапан Ø20мм</t>
  </si>
  <si>
    <t>Смеситель P15мм</t>
  </si>
  <si>
    <t>Коллектор Ø76мм</t>
  </si>
  <si>
    <t>Тот же P89мм</t>
  </si>
  <si>
    <t>Коллектор воздуха</t>
  </si>
  <si>
    <t>С трубкой для кормления. C89мм</t>
  </si>
  <si>
    <t>С трубкой для кормления. C57мм</t>
  </si>
  <si>
    <t>Возвратная труба. C89мм</t>
  </si>
  <si>
    <t>Водопровод P25мм</t>
  </si>
  <si>
    <t>Вентиляционная труба. Д=15мм</t>
  </si>
  <si>
    <t>Замок с трубой. C25мм</t>
  </si>
  <si>
    <t>Изоляция труб стекловатой и алюминиевой фольгой</t>
  </si>
  <si>
    <t>Изоляция дымоходов стекловатой и алюминиевым листом</t>
  </si>
  <si>
    <t xml:space="preserve"> Мембранный расширительный бак V=50 л</t>
  </si>
  <si>
    <t>Электрическое освещение котельной</t>
  </si>
  <si>
    <t>Преобразователь однополярный 2 направления ПП1 25/А2</t>
  </si>
  <si>
    <t>Выключатель автоматический однополюсный 25А</t>
  </si>
  <si>
    <t>Однополюсный автоматический выключатель 10А</t>
  </si>
  <si>
    <t>Магнитная пусковая установка ПМЛС-110</t>
  </si>
  <si>
    <t>Панель металлическая коробчатая 400/400/250</t>
  </si>
  <si>
    <t>Пункт управления с кнопками /Старт/ и 7Стоп</t>
  </si>
  <si>
    <t>Кабель с медной жилой ВВГ 2x4мм2</t>
  </si>
  <si>
    <t>Провод с медной жилой ПБ 1х2,5мм2</t>
  </si>
  <si>
    <t>Кабель испытательный ABBG-4x1,5</t>
  </si>
  <si>
    <t xml:space="preserve"> Трубка F20мм</t>
  </si>
  <si>
    <t xml:space="preserve"> Гибкая трубка F29мм</t>
  </si>
  <si>
    <t>Асбот: труба D100мм</t>
  </si>
  <si>
    <t>Застежка</t>
  </si>
  <si>
    <t>100 штук</t>
  </si>
  <si>
    <t xml:space="preserve"> Подключение электродвигателя к сети</t>
  </si>
  <si>
    <t>Подвесной светильник НСП 11-200</t>
  </si>
  <si>
    <t>То же: ПСХ-60</t>
  </si>
  <si>
    <t>Переключатель однозвездный, герметичный</t>
  </si>
  <si>
    <t>Распределительная коробка</t>
  </si>
  <si>
    <t>Коробка с понижающим трансформатором, напряжение 220/36В, мощность 250Вт, DC-0,25</t>
  </si>
  <si>
    <t>Штепсельная розетка видна. версия 220В 10А</t>
  </si>
  <si>
    <t>Фонарь ручной с удлинителем ПБО-42</t>
  </si>
  <si>
    <t>Лампа накаливания 12В, 60 Вт</t>
  </si>
  <si>
    <t>Трос алюминиевый ВВГ-2х10мм2</t>
  </si>
  <si>
    <t>Провод с медной жилой ПБ 1х1,5мм2</t>
  </si>
  <si>
    <t>ЭЛЕКТРОПИТАНИЕ</t>
  </si>
  <si>
    <t>НАРУЖНОЕ ОСВЕЩЕНИЕ, КАБЕЛЬНАЯ ЛИНИЯ 0,4 кВ</t>
  </si>
  <si>
    <t>Столб наружного освещения (стальная труба F=50мм, L=4,0м) - 28 шт.</t>
  </si>
  <si>
    <t>Лампа для наружного освещения, метр-столб №1А, фаза знаменатель-ламповая мощность 125А</t>
  </si>
  <si>
    <t>Лампа для наружного освещения</t>
  </si>
  <si>
    <t>Щит освещения типа ЩМ-1</t>
  </si>
  <si>
    <t>Выключатель автоматический А63-МГ</t>
  </si>
  <si>
    <t>Металлический ящик с дверью для панели типа ЩМ</t>
  </si>
  <si>
    <t>Другой провод ПВ-1х2,5мм2</t>
  </si>
  <si>
    <t>Кабель ВВГ 4х6мм2</t>
  </si>
  <si>
    <t>Трос алюминиевый ААБ2л-4х16мм2</t>
  </si>
  <si>
    <t xml:space="preserve"> Труба стальная Ф50 с опробованием</t>
  </si>
  <si>
    <t xml:space="preserve"> Труба стальная Ф32, с тестом</t>
  </si>
  <si>
    <t>Крепление концевого кабеля типа КВЕН-2 эпоксидным клеем</t>
  </si>
  <si>
    <t>Кронштейн для установки светильника</t>
  </si>
  <si>
    <t>Выемка грунта вручную в котлованах 4 класса для устоя</t>
  </si>
  <si>
    <t xml:space="preserve"> Разработка траншей в грунтах IV класса экскаватором с боковой загрузкой</t>
  </si>
  <si>
    <t xml:space="preserve"> Начните с того, что топчитесь на мягкой земле места</t>
  </si>
  <si>
    <t>Подготовка постели под кабель с песком (27м3)</t>
  </si>
  <si>
    <t>100 м</t>
  </si>
  <si>
    <t xml:space="preserve"> Покрытие кабеля кирпичом (3041 шт.)</t>
  </si>
  <si>
    <t>Устройство бетонных фундаментов под столбы из бетона В-15</t>
  </si>
  <si>
    <t xml:space="preserve"> Выполнение гравийного основания с уплотнением h=15см</t>
  </si>
  <si>
    <t>Пропитка гравийного основания битумом на глубину 5-8 см, расход битума: 4,12 кг/м2</t>
  </si>
  <si>
    <t>Реализация крупнозернистого асфальтобетонного покрытия h=4cm</t>
  </si>
  <si>
    <t xml:space="preserve"> Реализация гранулированного асфальтобетонного покрытия h=4cm</t>
  </si>
  <si>
    <t>Листовая сталь 40х4 для заземления, с креплением</t>
  </si>
  <si>
    <t>Листовая сталь 25х4 для заземления, с креплением</t>
  </si>
  <si>
    <t>Панель внешнего освещения</t>
  </si>
  <si>
    <t>Состав электрических сетей</t>
  </si>
  <si>
    <t>Панель ввода ЩВ-100</t>
  </si>
  <si>
    <t>Щит распределительный ЩРВ-24</t>
  </si>
  <si>
    <t>Щит распределительный ЩРВ-36</t>
  </si>
  <si>
    <t>Щит распределительный ЩРВ-64</t>
  </si>
  <si>
    <t>Автоматическая защита QF 1X6A/60ma</t>
  </si>
  <si>
    <t>Автоматическая защита QF 1X12A/60ma</t>
  </si>
  <si>
    <t>Автоматическая защита QF 4X25A</t>
  </si>
  <si>
    <t>Автоматическая защита QF 4X40A</t>
  </si>
  <si>
    <t>Автоматическая защита QF 4X50A</t>
  </si>
  <si>
    <t>Автоматическая защита QF 4X100A</t>
  </si>
  <si>
    <t xml:space="preserve"> ВВГнг-LS- 3х1,5мм2 прокладка кабеля с медной жилой</t>
  </si>
  <si>
    <t xml:space="preserve"> ВВГнг-FRLS- 3х1,5мм2 прокладка кабеля с медной жилой</t>
  </si>
  <si>
    <t xml:space="preserve"> ВВГнг-LS- 3х4мм2 прокладка кабеля с медной жилой</t>
  </si>
  <si>
    <t xml:space="preserve"> Прокладка кабеля с медной жилой ВВГнг-LS- 5х10мм2</t>
  </si>
  <si>
    <t xml:space="preserve"> ВВГнг-LS- сечением 5х35мм2 прокладка кабеля с медной жилой</t>
  </si>
  <si>
    <t xml:space="preserve"> ВВГнг-LS- 3х10мм2 прокладка кабеля с медной жилой</t>
  </si>
  <si>
    <t xml:space="preserve"> Электрический трехфазный счетчик</t>
  </si>
  <si>
    <t>Цепь заземления</t>
  </si>
  <si>
    <t xml:space="preserve"> Розетка</t>
  </si>
  <si>
    <t xml:space="preserve"> Переключить одну цифру</t>
  </si>
  <si>
    <t xml:space="preserve"> Переключатель двузначный</t>
  </si>
  <si>
    <t>Переключить реверс</t>
  </si>
  <si>
    <t>Переключить три клавиши</t>
  </si>
  <si>
    <t>Аварийная лампа с аккумулятором 5 Вт на 1,5 часа</t>
  </si>
  <si>
    <t xml:space="preserve"> Выходной знак ВЫХОД</t>
  </si>
  <si>
    <t>Тепловая сеть</t>
  </si>
  <si>
    <t>Перекопка почвы 4 класс вручную</t>
  </si>
  <si>
    <t>Насыпка грунта 3-го сорта вручную</t>
  </si>
  <si>
    <t>Стальные крепежные элементы</t>
  </si>
  <si>
    <t xml:space="preserve"> Комковый препарат Л4-8</t>
  </si>
  <si>
    <t>Монтаж сборных э/бетонных плит перекрытий до 5м2, к5г-8</t>
  </si>
  <si>
    <t>Установка бетонной подушки из бетона В15 200х200х100</t>
  </si>
  <si>
    <t>Задвижка DN=80мм, PN=1.0МПа</t>
  </si>
  <si>
    <t>Стальной фланец DN 80мм</t>
  </si>
  <si>
    <t>Монтаж водогазопроводных стальных труб с антикоррозионной изоляцией Р86</t>
  </si>
  <si>
    <t>Утепление труб минеральной ватой и алюминиевым листом 2 раза</t>
  </si>
  <si>
    <t>Наружная канализация</t>
  </si>
  <si>
    <t>Земляные работы</t>
  </si>
  <si>
    <t>IV класс обработки почвы экскаватором, погрузка а/м и 3км тел. на</t>
  </si>
  <si>
    <t xml:space="preserve"> Обработка почвы на почвах IV класса экскаватором, боковым погрузчиком</t>
  </si>
  <si>
    <t>Обработка канав на почвах IV класса, вручную</t>
  </si>
  <si>
    <t>Ремонт канав в грунтах IV класса своими руками</t>
  </si>
  <si>
    <t>Подготовительный слой трубы трамбовкой из привозного песка, h=10 см</t>
  </si>
  <si>
    <t>Проведение первоначальной засыпки трубы песком вручную на высоту 20 см от верхнего края трубы трамбовкой</t>
  </si>
  <si>
    <t>Окончательная обратная засыпка путем утрамбовки местным мягким грунтом</t>
  </si>
  <si>
    <t>Технологические работы</t>
  </si>
  <si>
    <t>Труба канализационная двухслойная гофрированная широкополосная: PEHD SN8 OD160/140, стоимость, доставка и монтаж</t>
  </si>
  <si>
    <t>Стальная труба-корпус Д273х4, L=300мм, поставка и монтаж</t>
  </si>
  <si>
    <t>Труба-кожух стальная Д325х5, с 2-мя торцевыми заглушками, поставка и монтаж</t>
  </si>
  <si>
    <t>гравийное основание толщиной h=12см под смотровые колодцы со стоимостью и поставкой необходимых материалов</t>
  </si>
  <si>
    <t xml:space="preserve"> D=1,0м из сборных элементов бетонного круглого колодца</t>
  </si>
  <si>
    <t>Плита перекрытия из сборных железобетонных элементов Д1000 для смотрового колодца: КЦД-10 (расход бетона на 1 шт.: 0,18м3, расход металла: 14,4кг), цена, доставка и монтаж</t>
  </si>
  <si>
    <t>Бетонный ручей канализационного люка из бетона В15 со штукатуркой и армированием</t>
  </si>
  <si>
    <t>Бетон марки В15 для возведения стен канализационных люков</t>
  </si>
  <si>
    <t xml:space="preserve"> Сборные железобетонные элементы Д1000 стеновые кольца для смотрового колодца КЦ10-6 (расход бетона на 1 шт. 0,16м3, расход металла 6,4кг), стоимость, доставка и монтаж</t>
  </si>
  <si>
    <t xml:space="preserve"> Сборные железобетонные элементы Д1000 стеновые кольца для смотрового колодца КЦ10-9 (расход бетона на 1 шт. 0,24м3, расход металла 8,2кг), стоимость, доставка и монтаж</t>
  </si>
  <si>
    <t>Тротуарная плитка Т-образная чугунная для смотровых колодцев D1000: стоимость, доставка и установка</t>
  </si>
  <si>
    <t>Металлические лестницы - стоимость, доставка и установка</t>
  </si>
  <si>
    <t>Металлические соединительные элементы для сейсмостойкости в люках. стоимость, доставка и установка</t>
  </si>
  <si>
    <t>Двухслойная покраска металлических элементов маслом</t>
  </si>
  <si>
    <t>Внешнее водоснабжение</t>
  </si>
  <si>
    <t>Трубные работы</t>
  </si>
  <si>
    <t>Труба полиэтиленовая ПЭ100 OD32 PN10. поставка и монтаж с испытанием</t>
  </si>
  <si>
    <t>Мойка, дезинфекция полиэтиленовых (ПЭ) труб де32</t>
  </si>
  <si>
    <t>Поставка и монтаж соединения полиэтиленовой ленты OD110x1" PN10</t>
  </si>
  <si>
    <t>Поставка и монтаж резьбового соединения OD32x3/4'', PN10</t>
  </si>
  <si>
    <t>Поставка и монтаж вентиля резьбового DN20, PN10</t>
  </si>
  <si>
    <t>Муфта бронзовая с двойной резьбой (ниппель) DN20, PN10 Поставка и монтаж</t>
  </si>
  <si>
    <t>Фильтр резьбовой DN20, PN10, поставка и установка</t>
  </si>
  <si>
    <t>Водомер крыльчатый DN20, PN10, поставка и монтаж</t>
  </si>
  <si>
    <t>Труба стальная с двусторонней резьбой DN20, L=100мм, поставка и монтаж</t>
  </si>
  <si>
    <t>Труба стальная с двусторонней резьбой DN20, L=60мм, поставка и монтаж</t>
  </si>
  <si>
    <t>Манометр с трехступенчатым клапаном Р=0-16Мтн</t>
  </si>
  <si>
    <t>Из сборных э/б элементов гидрометрического колодца</t>
  </si>
  <si>
    <t>Монтаж водопровода э/бетонного круглого колодца из сборных элементов D=1,5м, Hb=1,8м</t>
  </si>
  <si>
    <t>Стоимость плиты перекрытия КЦД 15 (вес 1шт 0,95т, бетон В20-0,38м3, армирующая сетка 32,7кг)</t>
  </si>
  <si>
    <t>Стоимость кольца стенового КЦ 15-9а (вес 1 шт. 0,78т, бетон В20-0,31м3, армирующая сетка 27,0кг)</t>
  </si>
  <si>
    <t>Стоимость кольца стенового КЦ 15-9 (вес 1шт 1т, бетон В20-0,4м3, армирующая сетка 10,7кг)</t>
  </si>
  <si>
    <t>Плитка тротуарная, цена: L1800мм, h=200мм, с чугунным покрытием, тип Т (1шт, бетон В20 0,49м3, армирующая сетка 68,0кг)</t>
  </si>
  <si>
    <t>Реализация цементно-песчаного раствора марки М100</t>
  </si>
  <si>
    <t>Значение марки металла</t>
  </si>
  <si>
    <t>Выполнение бетонных опор класса В15 под арматуру с поставкой необходимых материалов</t>
  </si>
  <si>
    <t xml:space="preserve"> Поставка жидкого топлива</t>
  </si>
  <si>
    <t xml:space="preserve"> Бак для жидкого топлива</t>
  </si>
  <si>
    <t xml:space="preserve"> Стоимость металла для опор</t>
  </si>
  <si>
    <t>Покраска дымовой цистерны двумя слоями масляной краски</t>
  </si>
  <si>
    <t>Выемка грунта экскаватором в грунтах III класса</t>
  </si>
  <si>
    <t>Отделка грунтов вручную</t>
  </si>
  <si>
    <t>Обратный заряд с зажиганием</t>
  </si>
  <si>
    <t>Погрузка лишнего грунта на самосвал и транспортировка на 7 км.</t>
  </si>
  <si>
    <t>Корпус из стальной трубы P50</t>
  </si>
  <si>
    <t>Корпус из стальной трубы Р40</t>
  </si>
  <si>
    <t>Фильтр жидкого топлива</t>
  </si>
  <si>
    <t>Масляная покраска металлических элементов 2 раза</t>
  </si>
  <si>
    <t xml:space="preserve"> Тестирование системы</t>
  </si>
  <si>
    <t>Бетон класса В15</t>
  </si>
  <si>
    <t xml:space="preserve"> Работы по благоустройству</t>
  </si>
  <si>
    <t>Врезка почвы участка на глубину 25 см.</t>
  </si>
  <si>
    <t xml:space="preserve"> Наземный транспорт 3 км тел. На</t>
  </si>
  <si>
    <t>Гравий мелкофракционный штампованный для мощения</t>
  </si>
  <si>
    <t xml:space="preserve"> Выполнение слоя Е/бетон из бетона класса В15 В=100мм (140м2)</t>
  </si>
  <si>
    <t xml:space="preserve"> Amran P5BrI шаг: 100x100, стоимость</t>
  </si>
  <si>
    <t xml:space="preserve"> Установка базальтовых бордюров на бетонное основание 150х300 мм 3,44м3 (класс В15)</t>
  </si>
  <si>
    <t>Озеленение</t>
  </si>
  <si>
    <t xml:space="preserve"> Выравнивание области</t>
  </si>
  <si>
    <t xml:space="preserve"> Подготовка дренажного слоя мелкозернистым песком h=100мм</t>
  </si>
  <si>
    <t>Разбрасывание грунта толщиной 100 мм, выравнивание, посев семян, полив до сдачи в эксплуатацию</t>
  </si>
  <si>
    <t xml:space="preserve"> Выполнение предварительного слоя бетона под бетонные плиты высотой 10см Бетон класса В15</t>
  </si>
  <si>
    <t xml:space="preserve"> Монтаж фигурной бетонной плитки d=5,0 см</t>
  </si>
  <si>
    <t xml:space="preserve"> Установка базальтовых ступеней на бетонное основание 150х300 мм размером 3,44м3 (класс В15)</t>
  </si>
  <si>
    <t>Тротуары</t>
  </si>
  <si>
    <t>Асф/бетон мелкозернистый толщиной 3см</t>
  </si>
  <si>
    <t>Фонтан</t>
  </si>
  <si>
    <t>Монтаж пластиковых труб в траншеи де50 с опробованием</t>
  </si>
  <si>
    <t>Монтаж полипропиленовой трубы де15мм, промывка, дезактивация и испытание</t>
  </si>
  <si>
    <t>Клапан d=15мм</t>
  </si>
  <si>
    <t xml:space="preserve"> Установка базальтового фонтана Р300 h=700мм</t>
  </si>
  <si>
    <t>Скамейки</t>
  </si>
  <si>
    <t>Подготовка и установка металлических элементов скамейки</t>
  </si>
  <si>
    <t>Подготовка и установка деревянных ножек скамейки</t>
  </si>
  <si>
    <t>Смазка деревянных элементов скамейки 2 раза</t>
  </si>
  <si>
    <t>Роспись маслом металлических элементов скамейки 2 раза</t>
  </si>
  <si>
    <t>Бетон марки В15 для армирования скамеек</t>
  </si>
  <si>
    <t>Подготовка и установка металлических элементов мусорного бака</t>
  </si>
  <si>
    <t>Металлический лист d=2мм</t>
  </si>
  <si>
    <t>Металлическая урна маслом 2 раза</t>
  </si>
  <si>
    <t>м3</t>
  </si>
  <si>
    <t>м2</t>
  </si>
  <si>
    <t>м</t>
  </si>
  <si>
    <t>100м2</t>
  </si>
  <si>
    <t>т</t>
  </si>
  <si>
    <t>1000 м3</t>
  </si>
  <si>
    <t>к-т</t>
  </si>
  <si>
    <t>Итого</t>
  </si>
  <si>
    <t>ԾԱՎԱԼԱԹԵՐԹ-ՆԱԽԱՀԱՇԻՎ</t>
  </si>
  <si>
    <t>Նշված սյունյակները մասնակցի կողմից չեն լրացվում և փոփոխության ենթակա չեն</t>
  </si>
  <si>
    <t xml:space="preserve">Աշխատանքների անվանումը </t>
  </si>
  <si>
    <t xml:space="preserve">Չափ. միավորը </t>
  </si>
  <si>
    <t xml:space="preserve">Քանակը </t>
  </si>
  <si>
    <t>Միավորի արժեքը</t>
  </si>
  <si>
    <t xml:space="preserve">Ընդամենը </t>
  </si>
  <si>
    <t>Աշխատանքների նախահաշվային բաժինների կշիռ /%/</t>
  </si>
  <si>
    <t>Նվազագույն /-10% շեղում/ սահմանված կշռից</t>
  </si>
  <si>
    <t>Առավելագույն /+10% շեղում/ սահմանված կշռից</t>
  </si>
  <si>
    <t>Մասնակցի գնառաջարկի արդյունքում ստացվող կշիռը %</t>
  </si>
  <si>
    <t>Համապատասխանությունը</t>
  </si>
  <si>
    <t>ОБЪЕМЫ СТРОИТЕЛЬНЫХ РАБОТ</t>
  </si>
  <si>
    <t>УКАЗАННЫЕ ГРАФЫ УЧАСТНИКОМ НЕ ЗАПОЛНЯЮТСЯ И ИЗМЕНЕНИЮ НЕ ПОДЛЕЖАТ</t>
  </si>
  <si>
    <t>N/N</t>
  </si>
  <si>
    <t>Наименование работ</t>
  </si>
  <si>
    <t>Ед. измерения</t>
  </si>
  <si>
    <t xml:space="preserve">Количество </t>
  </si>
  <si>
    <t>Стоимость единицы</t>
  </si>
  <si>
    <t xml:space="preserve">Всего </t>
  </si>
  <si>
    <t>Удельный вес сметных разделов  строительно-монтажных работ /%/</t>
  </si>
  <si>
    <t xml:space="preserve">Минимально- допустимая погрешность от установленного  удельного веса /-10% / </t>
  </si>
  <si>
    <t xml:space="preserve">Максимально- допустимая погрешность от установленного  удельного веса /+10% / </t>
  </si>
  <si>
    <t>Удельный вес, рассчитанный от ценового предложения Участника  %</t>
  </si>
  <si>
    <t>Соответствие</t>
  </si>
  <si>
    <t>Հ․հ</t>
  </si>
  <si>
    <t>*Պայմանագրի շրջանակներում, կապալառուի կողմից ներկայացվող կատարողականներում, չնախատեսված աշխատանքների ծախսերը պետք է հաշվարկվեն 50%-ի չափով /1.5%/` համաձայն ՀՀ կառավարության 2011 թվականի հունիսի 23-ի որոշմամբ հաստատված կարգի 4-րդ գլխի:</t>
  </si>
  <si>
    <t>**կառուցվող օբյեկտի կառուցվածքների կամ նրանց առանձին մասերի (այդ թվում սարքավորումների, համակարգերի, ցանցերի և սարքերի ) լաբորատոր փորձարկումները և նմուշառումները իրականացնելու է շինարարական աշխատանքների տեխնիկական հսկողության ծառայություն մատուցող ընկերությունը</t>
  </si>
  <si>
    <t>***Նախագծով նախատեսված շինարարությունում կիրառվող բոլոր տեսակի նյութերը և սարքավորումները պետք է լինեն նոր, չօգտագործված</t>
  </si>
  <si>
    <t>*В рамках договора, в исполнительных актах представленных Подрядчиком, стоимость непредвиденных работ рассчитывается в размере 50% /1.5%/, согласно главе 4 порядка, утвержденного постановлением правительства РА от 23 июня 2011 г.</t>
  </si>
  <si>
    <t>**лабораторные тесты и испытания конструкций строительного обƄекта и отдельных частей обƄекта, в тч оборудования будут осуществляться компанией, обеспечивающей советнические услуги по технический надзору</t>
  </si>
  <si>
    <t>*** Все виды материалов и оборудования, используемые при строительстве, предусмотренном проектом, должны быть новыми, неиспользованными.</t>
  </si>
  <si>
    <t>Непредвиденные расходы</t>
  </si>
  <si>
    <t>НДС</t>
  </si>
  <si>
    <t xml:space="preserve">Չնախատեսված ծախսեր </t>
  </si>
  <si>
    <t xml:space="preserve">ԱԱՀ </t>
  </si>
  <si>
    <t>Փոքր կառուցվածքներ</t>
  </si>
  <si>
    <t>Նստարանների տեղադրում</t>
  </si>
  <si>
    <t xml:space="preserve">Աղբարկղերի  տեղադրում </t>
  </si>
  <si>
    <t>Малые конструкции</t>
  </si>
  <si>
    <t>Установка скамеек</t>
  </si>
  <si>
    <t>Установка мусорных баков</t>
  </si>
  <si>
    <t>Фонтан с краном</t>
  </si>
  <si>
    <t>Ցայտաղբյուրի ծորակ-փականով</t>
  </si>
  <si>
    <t>Мусорный бак</t>
  </si>
  <si>
    <t>ՀՀ Արագածոտնի մարզի Քուչակ համայնքի  մշակույթի տան կառուցման մնացորդային շինարարական աշխատանքներ</t>
  </si>
  <si>
    <t>Остаточные строительные работы по строительству дома культуры, общины Кучак, Арагацотнская область, РА</t>
  </si>
  <si>
    <t>Մալուխային համակարգեր</t>
  </si>
  <si>
    <t>Система кабелей</t>
  </si>
  <si>
    <t>Котельная</t>
  </si>
  <si>
    <t>Լ-1  Լուսատու LED 36W</t>
  </si>
  <si>
    <t>Լ-2  Լուսատու LED 36W</t>
  </si>
  <si>
    <t>Լ-3  Լուսատու LED 60W</t>
  </si>
  <si>
    <t>Լ-4  Լուսատու LED 60W</t>
  </si>
  <si>
    <t>Լ-7  Լուսատու LED 20W</t>
  </si>
  <si>
    <t>Ծածկույթ</t>
  </si>
  <si>
    <t>Покрития</t>
  </si>
  <si>
    <t>Տեսահսկման  թվային  ապարատային  համալիրի տեղադրում Sony CCD 500 Tvl կամ համարժեք</t>
  </si>
  <si>
    <t xml:space="preserve"> Установка цифрового аппаратного комплекса видеонаблюдения Sony CCD 500 Tvl или экв.</t>
  </si>
  <si>
    <t>Կոմբինացված այրիչներ՝ 180կՎտ կաթսային համարժեք հզորությամբ՝ նվազագույնը 200 կՎտ</t>
  </si>
  <si>
    <t>Комбинированные горелки՝ соответственно мощностьи котла 180 кВт, не менее 200 кВт</t>
  </si>
  <si>
    <t>Կաթսա հզորությամբ N=180 կՎտ</t>
  </si>
  <si>
    <t>Սնող պոմպ  40 մ ճնշում ճնշում ապահովող</t>
  </si>
  <si>
    <t xml:space="preserve"> Питающий насос обеспечивающее давление H=40м</t>
  </si>
  <si>
    <t>Օդորակիչ NՏ=2.3, NՍ=2.05 ԿՎՏ/Ժ
NԷԼ=0.7 ԿՎՏ/Ժ L=350 /1 ներքին բլոկով/</t>
  </si>
  <si>
    <t>Առանցքային օդամուղի տեղադրում  L=210խմ/ժ  N=0.02կվտ</t>
  </si>
  <si>
    <t>Կանալային օդամուղ P=180Պա, L=2840խմ/ժ  N=1.24կվտ</t>
  </si>
  <si>
    <t>Կանալային օդամուղ P=180Պա, L=7780խմ/ժ   N=2,79կվտ</t>
  </si>
  <si>
    <t>Կանալային օդամուղ P=200Պա, L=5125խմ/ժ   N=1,24կվտ</t>
  </si>
  <si>
    <t>Կանալային օդամուղ L=4200խմ/ժ  N=1.28կվտ</t>
  </si>
  <si>
    <t>Կանալային օդամուղ P=200Պա, L=1440խմ/ժ  N=0.225կվտ</t>
  </si>
  <si>
    <t>Кондиционер NT=2,3, NS=2,05 кВт/ч NEL=0,7 кВт/ч L=350 /1 внутренный блок/</t>
  </si>
  <si>
    <t>Канальный вентилятор P=180 Па, , L=7780м3/ч N=2,79 кВт</t>
  </si>
  <si>
    <t>Կանալային օդամուղ P=160Պա, L=890խմ/ժ  N=0.115կվտ</t>
  </si>
  <si>
    <t>Ջեռուցման շրջանառության պոմպ   PEDRO 440 HFM 53 կամ համարժեք</t>
  </si>
  <si>
    <t>Циркуляционный насос отопления PEDRO 440 HFM 53 или экв</t>
  </si>
  <si>
    <t>Канальный вентилятор  P=180 Па, L=2840м3/ч N=1,24 кВт</t>
  </si>
  <si>
    <t>Канальный вентилятор  P=200 Па, , L=5125м3/ч N=1,24кВт</t>
  </si>
  <si>
    <t>Канальный вентилятор  L=4200м3/ч N=1,28 кВт</t>
  </si>
  <si>
    <t>Канальный вентилятор  P=200 Па, , L=1440м3/ч N=0,225 кВт</t>
  </si>
  <si>
    <t>Канальный вентилятор  P=160 Па, , L=890м3/ч N=0,115 кВт</t>
  </si>
  <si>
    <t>Установка осевого вентилятора L=210м3/ч N=0,02кВт</t>
  </si>
  <si>
    <t>Л-1 Светильник LED  36Вт</t>
  </si>
  <si>
    <t>Л-2 Светильник LED  36Вт</t>
  </si>
  <si>
    <t>Л-3 Светильник LED  60Вт</t>
  </si>
  <si>
    <t>Л-4 Светильник LED  60Вт</t>
  </si>
  <si>
    <t>Л-7 Лампа LED  20Вт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</si>
</sst>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_-* #,##0_-;\-* #,##0_-;_-* &quot;-&quot;_-;_-@_-"/>
    <numFmt numFmtId="167" formatCode="0.0"/>
    <numFmt numFmtId="168" formatCode="0.000"/>
    <numFmt numFmtId="169" formatCode="_-* #,##0\ _€_-;\-* #,##0\ _€_-;_-* &quot;-&quot;\ _€_-;_-@_-"/>
    <numFmt numFmtId="170" formatCode="_-* #,##0.00[$€]_-;\-* #,##0.00[$€]_-;_-* &quot;-&quot;??[$€]_-;_-@_-"/>
  </numFmts>
  <fonts count="27">
    <font>
      <sz val="10"/>
      <name val="Arial"/>
    </font>
    <font>
      <sz val="11"/>
      <color indexed="8"/>
      <name val="Calibri"/>
      <family val="2"/>
      <charset val="204"/>
    </font>
    <font>
      <sz val="10"/>
      <name val="Arial"/>
      <family val="2"/>
      <charset val="204"/>
    </font>
    <font>
      <sz val="10"/>
      <name val="Arial Armenian"/>
      <family val="2"/>
    </font>
    <font>
      <sz val="10"/>
      <name val="Arial"/>
      <family val="2"/>
      <charset val="204"/>
    </font>
    <font>
      <sz val="10"/>
      <name val="Arial"/>
      <family val="2"/>
      <charset val="204"/>
    </font>
    <font>
      <sz val="10"/>
      <name val="Arial"/>
      <family val="2"/>
      <charset val="204"/>
    </font>
    <font>
      <sz val="10"/>
      <name val="Arial"/>
      <family val="2"/>
    </font>
    <font>
      <sz val="9"/>
      <name val="Arial Armenian"/>
      <family val="2"/>
    </font>
    <font>
      <sz val="12"/>
      <name val="Helv"/>
      <family val="2"/>
    </font>
    <font>
      <sz val="10"/>
      <name val="Arial Cyr"/>
      <family val="2"/>
    </font>
    <font>
      <sz val="10"/>
      <name val="Helv"/>
      <family val="2"/>
    </font>
    <font>
      <sz val="11"/>
      <color indexed="8"/>
      <name val="Calibri"/>
      <family val="2"/>
    </font>
    <font>
      <sz val="10"/>
      <name val="Arial"/>
      <family val="2"/>
    </font>
    <font>
      <sz val="11"/>
      <color theme="1"/>
      <name val="Calibri"/>
      <family val="2"/>
      <charset val="204"/>
      <scheme val="minor"/>
    </font>
    <font>
      <sz val="11"/>
      <color theme="1"/>
      <name val="Calibri"/>
      <family val="2"/>
      <scheme val="minor"/>
    </font>
    <font>
      <sz val="11"/>
      <color rgb="FF9C0006"/>
      <name val="Calibri"/>
      <family val="2"/>
      <scheme val="minor"/>
    </font>
    <font>
      <sz val="10"/>
      <name val="GHEA Grapalat"/>
      <family val="3"/>
    </font>
    <font>
      <sz val="10"/>
      <color rgb="FFFF0000"/>
      <name val="GHEA Grapalat"/>
      <family val="3"/>
    </font>
    <font>
      <i/>
      <sz val="10"/>
      <name val="GHEA Grapalat"/>
      <family val="3"/>
    </font>
    <font>
      <sz val="10"/>
      <color theme="1"/>
      <name val="GHEA Grapalat"/>
      <family val="3"/>
    </font>
    <font>
      <b/>
      <sz val="10"/>
      <name val="GHEA Grapalat"/>
      <family val="3"/>
    </font>
    <font>
      <vertAlign val="superscript"/>
      <sz val="10"/>
      <name val="GHEA Grapalat"/>
      <family val="3"/>
    </font>
    <font>
      <b/>
      <i/>
      <sz val="10"/>
      <name val="GHEA Grapalat"/>
      <family val="3"/>
    </font>
    <font>
      <b/>
      <sz val="10"/>
      <name val="Arial Armenian"/>
      <family val="2"/>
    </font>
    <font>
      <sz val="9"/>
      <name val="GHEA Grapalat"/>
      <family val="3"/>
    </font>
    <font>
      <b/>
      <i/>
      <sz val="10"/>
      <name val="Arial Armenian"/>
      <family val="2"/>
    </font>
  </fonts>
  <fills count="5">
    <fill>
      <patternFill patternType="none"/>
    </fill>
    <fill>
      <patternFill patternType="gray125"/>
    </fill>
    <fill>
      <patternFill patternType="solid">
        <fgColor rgb="FFFFC7CE"/>
      </patternFill>
    </fill>
    <fill>
      <patternFill patternType="solid">
        <fgColor theme="7" tint="0.39997558519241921"/>
        <bgColor indexed="64"/>
      </patternFill>
    </fill>
    <fill>
      <patternFill patternType="solid">
        <fgColor theme="8"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85">
    <xf numFmtId="0" fontId="0" fillId="0" borderId="0"/>
    <xf numFmtId="165" fontId="14"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2" fontId="8" fillId="0" borderId="1" applyFill="0" applyBorder="0" applyAlignment="0">
      <alignment horizontal="right" vertical="center"/>
    </xf>
    <xf numFmtId="170" fontId="7" fillId="0" borderId="0" applyFont="0" applyFill="0" applyBorder="0" applyAlignment="0" applyProtection="0"/>
    <xf numFmtId="0" fontId="2" fillId="0" borderId="0"/>
    <xf numFmtId="0" fontId="14" fillId="0" borderId="0"/>
    <xf numFmtId="0" fontId="14" fillId="0" borderId="0"/>
    <xf numFmtId="0" fontId="2" fillId="0" borderId="0"/>
    <xf numFmtId="0" fontId="14"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5" fillId="0" borderId="0"/>
    <xf numFmtId="0" fontId="1" fillId="0" borderId="0"/>
    <xf numFmtId="0" fontId="14"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7" fillId="0" borderId="0"/>
    <xf numFmtId="0" fontId="2" fillId="0" borderId="0"/>
    <xf numFmtId="0" fontId="7"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5" fillId="0" borderId="0"/>
    <xf numFmtId="0" fontId="4"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9" fillId="0" borderId="0"/>
    <xf numFmtId="0" fontId="2" fillId="0" borderId="0"/>
    <xf numFmtId="0" fontId="2" fillId="0" borderId="0"/>
    <xf numFmtId="0" fontId="2" fillId="0" borderId="0"/>
    <xf numFmtId="0" fontId="2" fillId="0" borderId="0"/>
    <xf numFmtId="0" fontId="1" fillId="0" borderId="0"/>
    <xf numFmtId="0" fontId="15" fillId="0" borderId="0"/>
    <xf numFmtId="0" fontId="13" fillId="0" borderId="0"/>
    <xf numFmtId="0" fontId="2" fillId="0" borderId="0"/>
    <xf numFmtId="0" fontId="10" fillId="0" borderId="0"/>
    <xf numFmtId="0" fontId="15"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7" fillId="0" borderId="0"/>
    <xf numFmtId="0" fontId="7" fillId="0" borderId="0"/>
    <xf numFmtId="0" fontId="2" fillId="0" borderId="0"/>
    <xf numFmtId="0" fontId="7" fillId="0" borderId="0"/>
    <xf numFmtId="0" fontId="14" fillId="0" borderId="0"/>
    <xf numFmtId="0" fontId="2" fillId="0" borderId="0"/>
    <xf numFmtId="0" fontId="7" fillId="0" borderId="0"/>
    <xf numFmtId="0" fontId="2" fillId="0" borderId="0"/>
    <xf numFmtId="0" fontId="2" fillId="0" borderId="0"/>
    <xf numFmtId="0" fontId="16" fillId="2" borderId="0" applyNumberFormat="0" applyBorder="0" applyAlignment="0" applyProtection="0"/>
    <xf numFmtId="0" fontId="11" fillId="0" borderId="0"/>
    <xf numFmtId="166" fontId="12" fillId="0" borderId="0" applyFont="0" applyFill="0" applyBorder="0" applyAlignment="0" applyProtection="0"/>
    <xf numFmtId="164" fontId="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7" fillId="0" borderId="0"/>
  </cellStyleXfs>
  <cellXfs count="258">
    <xf numFmtId="0" fontId="0" fillId="0" borderId="0" xfId="0"/>
    <xf numFmtId="0" fontId="17" fillId="0" borderId="0" xfId="114" applyFont="1" applyFill="1"/>
    <xf numFmtId="0" fontId="17" fillId="0" borderId="0" xfId="114" applyFont="1" applyFill="1" applyAlignment="1">
      <alignment horizontal="left"/>
    </xf>
    <xf numFmtId="0" fontId="17" fillId="0" borderId="0" xfId="0" applyFont="1" applyFill="1"/>
    <xf numFmtId="0" fontId="17" fillId="0" borderId="0" xfId="144" applyFont="1" applyFill="1"/>
    <xf numFmtId="0" fontId="17" fillId="0" borderId="0" xfId="29" applyFont="1" applyFill="1"/>
    <xf numFmtId="0" fontId="17" fillId="0" borderId="0" xfId="58" applyFont="1" applyFill="1"/>
    <xf numFmtId="0" fontId="17" fillId="0" borderId="0" xfId="38" applyFont="1" applyFill="1"/>
    <xf numFmtId="0" fontId="18" fillId="0" borderId="0" xfId="0" applyFont="1" applyFill="1"/>
    <xf numFmtId="0" fontId="20" fillId="0" borderId="0" xfId="29" applyFont="1" applyFill="1"/>
    <xf numFmtId="0" fontId="20" fillId="0" borderId="0" xfId="0" applyFont="1" applyFill="1"/>
    <xf numFmtId="0" fontId="17" fillId="0" borderId="0" xfId="68" applyFont="1" applyFill="1"/>
    <xf numFmtId="0" fontId="21" fillId="3" borderId="1" xfId="29" applyFont="1" applyFill="1" applyBorder="1" applyAlignment="1">
      <alignment horizontal="center" vertical="center" wrapText="1"/>
    </xf>
    <xf numFmtId="0" fontId="21" fillId="3" borderId="0" xfId="29" applyFont="1" applyFill="1" applyAlignment="1">
      <alignment horizontal="center" vertical="center" wrapText="1"/>
    </xf>
    <xf numFmtId="0" fontId="21" fillId="0" borderId="0" xfId="114" applyFont="1" applyFill="1" applyAlignment="1">
      <alignment horizontal="center" vertical="center"/>
    </xf>
    <xf numFmtId="0" fontId="17" fillId="0" borderId="0" xfId="58" applyFont="1" applyFill="1" applyAlignment="1">
      <alignment horizontal="center" vertical="center" wrapText="1"/>
    </xf>
    <xf numFmtId="0" fontId="17" fillId="0" borderId="1" xfId="58"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167" fontId="17" fillId="0" borderId="1" xfId="0" applyNumberFormat="1" applyFont="1" applyFill="1" applyBorder="1" applyAlignment="1">
      <alignment horizontal="center" vertical="center" wrapText="1"/>
    </xf>
    <xf numFmtId="0" fontId="17" fillId="0" borderId="1" xfId="29" applyFont="1" applyFill="1" applyBorder="1" applyAlignment="1">
      <alignment horizontal="center" vertical="center" wrapText="1"/>
    </xf>
    <xf numFmtId="0" fontId="17" fillId="0" borderId="1" xfId="29" applyFont="1" applyFill="1" applyBorder="1" applyAlignment="1">
      <alignment horizontal="left" vertical="center" wrapText="1"/>
    </xf>
    <xf numFmtId="167" fontId="17" fillId="0" borderId="1" xfId="29" applyNumberFormat="1" applyFont="1" applyFill="1" applyBorder="1" applyAlignment="1">
      <alignment horizontal="center" vertical="center" wrapText="1"/>
    </xf>
    <xf numFmtId="0" fontId="17" fillId="0" borderId="1" xfId="114" applyFont="1" applyFill="1" applyBorder="1" applyAlignment="1">
      <alignment horizontal="left" vertical="center" wrapText="1"/>
    </xf>
    <xf numFmtId="167" fontId="17" fillId="0" borderId="1" xfId="114" applyNumberFormat="1" applyFont="1" applyFill="1" applyBorder="1" applyAlignment="1">
      <alignment horizontal="center" vertical="center" wrapText="1"/>
    </xf>
    <xf numFmtId="167" fontId="17" fillId="0" borderId="1" xfId="0" applyNumberFormat="1" applyFont="1" applyFill="1" applyBorder="1" applyAlignment="1">
      <alignment horizontal="center" vertical="center"/>
    </xf>
    <xf numFmtId="0" fontId="17" fillId="0" borderId="0" xfId="58" applyFont="1" applyFill="1" applyAlignment="1">
      <alignment vertical="center"/>
    </xf>
    <xf numFmtId="0" fontId="17" fillId="0" borderId="0" xfId="58" applyFont="1" applyFill="1" applyAlignment="1">
      <alignment vertical="center" wrapText="1"/>
    </xf>
    <xf numFmtId="0" fontId="17" fillId="0" borderId="1" xfId="69" applyFont="1" applyFill="1" applyBorder="1" applyAlignment="1">
      <alignment horizontal="center" vertical="center" wrapText="1"/>
    </xf>
    <xf numFmtId="0" fontId="17" fillId="0" borderId="1" xfId="68" applyFont="1" applyFill="1" applyBorder="1" applyAlignment="1">
      <alignment horizontal="center" vertical="center" wrapText="1"/>
    </xf>
    <xf numFmtId="0" fontId="17" fillId="0" borderId="0" xfId="68" applyFont="1" applyFill="1" applyAlignment="1">
      <alignment horizontal="center" vertical="center" wrapText="1"/>
    </xf>
    <xf numFmtId="0" fontId="17" fillId="0" borderId="0" xfId="29" applyFont="1" applyFill="1" applyAlignment="1">
      <alignment horizontal="center" vertical="center" wrapText="1"/>
    </xf>
    <xf numFmtId="0" fontId="17" fillId="0" borderId="0" xfId="0" applyFont="1" applyFill="1" applyAlignment="1">
      <alignment horizontal="center" vertical="center" wrapText="1"/>
    </xf>
    <xf numFmtId="0" fontId="17" fillId="0" borderId="0" xfId="69" applyFont="1" applyFill="1" applyAlignment="1">
      <alignment horizontal="center" vertical="center" wrapText="1"/>
    </xf>
    <xf numFmtId="0" fontId="17" fillId="0" borderId="1" xfId="69" applyFont="1" applyFill="1" applyBorder="1" applyAlignment="1">
      <alignment horizontal="left" vertical="center" wrapText="1"/>
    </xf>
    <xf numFmtId="167" fontId="17" fillId="0" borderId="1" xfId="69" applyNumberFormat="1" applyFont="1" applyFill="1" applyBorder="1" applyAlignment="1">
      <alignment horizontal="center" vertical="center" wrapText="1"/>
    </xf>
    <xf numFmtId="0" fontId="17" fillId="0" borderId="1" xfId="75" applyFont="1" applyFill="1" applyBorder="1" applyAlignment="1">
      <alignment horizontal="center" vertical="center" wrapText="1"/>
    </xf>
    <xf numFmtId="0" fontId="17" fillId="0" borderId="1" xfId="75" applyFont="1" applyFill="1" applyBorder="1" applyAlignment="1">
      <alignment horizontal="left" vertical="center" wrapText="1"/>
    </xf>
    <xf numFmtId="1" fontId="17" fillId="0" borderId="1" xfId="75" applyNumberFormat="1" applyFont="1" applyFill="1" applyBorder="1" applyAlignment="1">
      <alignment horizontal="center" vertical="center" wrapText="1"/>
    </xf>
    <xf numFmtId="0" fontId="17" fillId="0" borderId="0" xfId="75" applyFont="1" applyFill="1" applyAlignment="1">
      <alignment horizontal="center" vertical="center" wrapText="1"/>
    </xf>
    <xf numFmtId="0" fontId="17" fillId="0" borderId="1" xfId="68" applyFont="1" applyFill="1" applyBorder="1" applyAlignment="1">
      <alignment horizontal="left" vertical="center" wrapText="1"/>
    </xf>
    <xf numFmtId="1" fontId="17" fillId="0" borderId="1" xfId="68" applyNumberFormat="1" applyFont="1" applyFill="1" applyBorder="1" applyAlignment="1">
      <alignment horizontal="center" vertical="center" wrapText="1"/>
    </xf>
    <xf numFmtId="1" fontId="17" fillId="0" borderId="1" xfId="29" applyNumberFormat="1" applyFont="1" applyFill="1" applyBorder="1" applyAlignment="1">
      <alignment horizontal="center" vertical="center" wrapText="1"/>
    </xf>
    <xf numFmtId="0" fontId="17" fillId="0" borderId="0" xfId="126" applyFont="1" applyFill="1" applyAlignment="1">
      <alignment horizontal="center" vertical="center" wrapText="1"/>
    </xf>
    <xf numFmtId="1" fontId="17" fillId="0" borderId="1" xfId="69" applyNumberFormat="1" applyFont="1" applyFill="1" applyBorder="1" applyAlignment="1">
      <alignment horizontal="center" vertical="center" wrapText="1"/>
    </xf>
    <xf numFmtId="0" fontId="21" fillId="0" borderId="0" xfId="29" applyFont="1" applyFill="1" applyAlignment="1">
      <alignment horizontal="center" vertical="center"/>
    </xf>
    <xf numFmtId="0" fontId="17" fillId="0" borderId="1" xfId="148" applyFont="1" applyFill="1" applyBorder="1" applyAlignment="1">
      <alignment horizontal="center" vertical="center"/>
    </xf>
    <xf numFmtId="167" fontId="17" fillId="0" borderId="1" xfId="148" applyNumberFormat="1" applyFont="1" applyFill="1" applyBorder="1" applyAlignment="1">
      <alignment horizontal="center" vertical="center"/>
    </xf>
    <xf numFmtId="167" fontId="17" fillId="0" borderId="1" xfId="68" applyNumberFormat="1" applyFont="1" applyFill="1" applyBorder="1" applyAlignment="1">
      <alignment horizontal="center" vertical="center" wrapText="1"/>
    </xf>
    <xf numFmtId="0" fontId="20" fillId="0" borderId="1" xfId="29" applyFont="1" applyFill="1" applyBorder="1" applyAlignment="1">
      <alignment horizontal="center" vertical="center" wrapText="1"/>
    </xf>
    <xf numFmtId="0" fontId="20" fillId="0" borderId="1" xfId="29" applyFont="1" applyFill="1" applyBorder="1" applyAlignment="1">
      <alignment horizontal="left" vertical="center" wrapText="1"/>
    </xf>
    <xf numFmtId="1" fontId="20" fillId="0" borderId="1" xfId="29"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1" fontId="20" fillId="0" borderId="1" xfId="0" applyNumberFormat="1" applyFont="1" applyFill="1" applyBorder="1" applyAlignment="1">
      <alignment horizontal="center" vertical="center" wrapText="1"/>
    </xf>
    <xf numFmtId="168" fontId="17" fillId="0" borderId="1" xfId="0" applyNumberFormat="1" applyFont="1" applyFill="1" applyBorder="1" applyAlignment="1">
      <alignment horizontal="center" vertical="center" wrapText="1"/>
    </xf>
    <xf numFmtId="2" fontId="17" fillId="0" borderId="1" xfId="0" applyNumberFormat="1" applyFont="1" applyFill="1" applyBorder="1" applyAlignment="1">
      <alignment horizontal="center" vertical="center" wrapText="1"/>
    </xf>
    <xf numFmtId="49" fontId="17" fillId="0" borderId="1" xfId="68" applyNumberFormat="1" applyFont="1" applyFill="1" applyBorder="1" applyAlignment="1">
      <alignment horizontal="center" vertical="center" wrapText="1"/>
    </xf>
    <xf numFmtId="0" fontId="21" fillId="0" borderId="0" xfId="0" applyFont="1" applyFill="1" applyAlignment="1">
      <alignment horizontal="center" vertical="center"/>
    </xf>
    <xf numFmtId="0" fontId="17" fillId="0" borderId="1" xfId="36" applyFont="1" applyFill="1" applyBorder="1" applyAlignment="1">
      <alignment horizontal="center" vertical="center" wrapText="1"/>
    </xf>
    <xf numFmtId="0" fontId="17" fillId="0" borderId="1" xfId="36" applyFont="1" applyFill="1" applyBorder="1" applyAlignment="1">
      <alignment horizontal="left" vertical="center" wrapText="1"/>
    </xf>
    <xf numFmtId="0" fontId="17" fillId="0" borderId="0" xfId="36" applyFont="1" applyFill="1" applyAlignment="1">
      <alignment horizontal="center" vertical="center" wrapText="1"/>
    </xf>
    <xf numFmtId="0" fontId="17" fillId="0" borderId="0" xfId="34" applyFont="1" applyAlignment="1">
      <alignment horizontal="center" vertical="center" wrapText="1"/>
    </xf>
    <xf numFmtId="0" fontId="17" fillId="0" borderId="0" xfId="0" applyFont="1" applyAlignment="1">
      <alignment horizontal="center" vertical="center" wrapText="1"/>
    </xf>
    <xf numFmtId="0" fontId="17" fillId="0" borderId="0" xfId="29" applyFont="1" applyAlignment="1">
      <alignment horizontal="center" vertical="center" wrapText="1"/>
    </xf>
    <xf numFmtId="0" fontId="17" fillId="0" borderId="1" xfId="0" applyFont="1" applyFill="1" applyBorder="1" applyAlignment="1">
      <alignment horizontal="center" vertical="center"/>
    </xf>
    <xf numFmtId="2" fontId="17" fillId="0" borderId="1" xfId="144" applyNumberFormat="1" applyFont="1" applyFill="1" applyBorder="1" applyAlignment="1">
      <alignment horizontal="center" vertical="center"/>
    </xf>
    <xf numFmtId="2" fontId="17" fillId="0" borderId="1" xfId="68" applyNumberFormat="1" applyFont="1" applyFill="1" applyBorder="1" applyAlignment="1">
      <alignment horizontal="center" vertical="center" wrapText="1"/>
    </xf>
    <xf numFmtId="2" fontId="17" fillId="0" borderId="1" xfId="29" applyNumberFormat="1" applyFont="1" applyFill="1" applyBorder="1" applyAlignment="1">
      <alignment horizontal="center" vertical="center" wrapText="1"/>
    </xf>
    <xf numFmtId="168" fontId="17" fillId="0" borderId="1" xfId="68" applyNumberFormat="1" applyFont="1" applyFill="1" applyBorder="1" applyAlignment="1">
      <alignment horizontal="center" vertical="center" wrapText="1"/>
    </xf>
    <xf numFmtId="0" fontId="17" fillId="0" borderId="1" xfId="55" applyFont="1" applyFill="1" applyBorder="1" applyAlignment="1">
      <alignment horizontal="center" vertical="center" wrapText="1"/>
    </xf>
    <xf numFmtId="0" fontId="17" fillId="0" borderId="1" xfId="55" applyFont="1" applyFill="1" applyBorder="1" applyAlignment="1">
      <alignment horizontal="left" vertical="center" wrapText="1"/>
    </xf>
    <xf numFmtId="167" fontId="17" fillId="0" borderId="1" xfId="55" applyNumberFormat="1" applyFont="1" applyFill="1" applyBorder="1" applyAlignment="1">
      <alignment horizontal="center" vertical="center" wrapText="1"/>
    </xf>
    <xf numFmtId="167" fontId="17" fillId="0" borderId="1" xfId="44" applyNumberFormat="1" applyFont="1" applyFill="1" applyBorder="1" applyAlignment="1">
      <alignment horizontal="center" vertical="center"/>
    </xf>
    <xf numFmtId="0" fontId="17" fillId="0" borderId="1" xfId="44" applyFont="1" applyFill="1" applyBorder="1" applyAlignment="1">
      <alignment horizontal="center" vertical="center"/>
    </xf>
    <xf numFmtId="0" fontId="17" fillId="0" borderId="1" xfId="31" applyFont="1" applyFill="1" applyBorder="1" applyAlignment="1">
      <alignment horizontal="center" vertical="center" wrapText="1"/>
    </xf>
    <xf numFmtId="0" fontId="17" fillId="0" borderId="1" xfId="56" applyFont="1" applyFill="1" applyBorder="1" applyAlignment="1">
      <alignment horizontal="left" vertical="center" wrapText="1"/>
    </xf>
    <xf numFmtId="0" fontId="17" fillId="0" borderId="1" xfId="56" applyFont="1" applyFill="1" applyBorder="1" applyAlignment="1">
      <alignment horizontal="center" vertical="center" wrapText="1"/>
    </xf>
    <xf numFmtId="1" fontId="17" fillId="0" borderId="1" xfId="56" applyNumberFormat="1" applyFont="1" applyFill="1" applyBorder="1" applyAlignment="1">
      <alignment horizontal="center" vertical="center" wrapText="1"/>
    </xf>
    <xf numFmtId="0" fontId="21" fillId="0" borderId="1" xfId="114" applyFont="1" applyFill="1" applyBorder="1" applyAlignment="1">
      <alignment horizontal="center" vertical="center"/>
    </xf>
    <xf numFmtId="0" fontId="17" fillId="0" borderId="1" xfId="114" applyFont="1" applyFill="1" applyBorder="1" applyAlignment="1">
      <alignment horizontal="center" vertical="center" wrapText="1"/>
    </xf>
    <xf numFmtId="2" fontId="17" fillId="0" borderId="1" xfId="114" applyNumberFormat="1" applyFont="1" applyFill="1" applyBorder="1" applyAlignment="1">
      <alignment horizontal="center" vertical="center" wrapText="1"/>
    </xf>
    <xf numFmtId="167" fontId="17" fillId="0" borderId="1" xfId="58" applyNumberFormat="1" applyFont="1" applyFill="1" applyBorder="1" applyAlignment="1">
      <alignment horizontal="center" vertical="center" wrapText="1"/>
    </xf>
    <xf numFmtId="0" fontId="17" fillId="0" borderId="1" xfId="144" applyFont="1" applyFill="1" applyBorder="1" applyAlignment="1">
      <alignment horizontal="center" vertical="center" wrapText="1"/>
    </xf>
    <xf numFmtId="0" fontId="17" fillId="0" borderId="1" xfId="144" applyFont="1" applyFill="1" applyBorder="1" applyAlignment="1">
      <alignment horizontal="left" vertical="center" wrapText="1"/>
    </xf>
    <xf numFmtId="167" fontId="17" fillId="0" borderId="1" xfId="144" applyNumberFormat="1" applyFont="1" applyFill="1" applyBorder="1" applyAlignment="1">
      <alignment horizontal="center" vertical="center" wrapText="1"/>
    </xf>
    <xf numFmtId="0" fontId="17" fillId="0" borderId="1" xfId="58" applyFont="1" applyFill="1" applyBorder="1" applyAlignment="1">
      <alignment horizontal="center" vertical="center" wrapText="1"/>
    </xf>
    <xf numFmtId="2" fontId="17" fillId="0" borderId="1" xfId="58" applyNumberFormat="1" applyFont="1" applyFill="1" applyBorder="1" applyAlignment="1">
      <alignment horizontal="center" vertical="center" wrapText="1"/>
    </xf>
    <xf numFmtId="0" fontId="17" fillId="0" borderId="1" xfId="38" applyFont="1" applyFill="1" applyBorder="1" applyAlignment="1">
      <alignment horizontal="center" vertical="center" wrapText="1"/>
    </xf>
    <xf numFmtId="0" fontId="17" fillId="0" borderId="1" xfId="38" applyFont="1" applyFill="1" applyBorder="1" applyAlignment="1">
      <alignment horizontal="left" vertical="center" wrapText="1"/>
    </xf>
    <xf numFmtId="167" fontId="17" fillId="0" borderId="1" xfId="38"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0" fontId="17" fillId="0" borderId="1" xfId="58" applyFont="1" applyFill="1" applyBorder="1" applyAlignment="1">
      <alignment horizontal="center" vertical="center"/>
    </xf>
    <xf numFmtId="0" fontId="17" fillId="0" borderId="1" xfId="126" applyFont="1" applyFill="1" applyBorder="1" applyAlignment="1">
      <alignment horizontal="center" vertical="center" wrapText="1"/>
    </xf>
    <xf numFmtId="0" fontId="17" fillId="0" borderId="1" xfId="126" applyFont="1" applyFill="1" applyBorder="1" applyAlignment="1">
      <alignment horizontal="left" vertical="center" wrapText="1"/>
    </xf>
    <xf numFmtId="1" fontId="17" fillId="0" borderId="1" xfId="126" applyNumberFormat="1" applyFont="1" applyFill="1" applyBorder="1" applyAlignment="1">
      <alignment horizontal="center" vertical="center" wrapText="1"/>
    </xf>
    <xf numFmtId="0" fontId="21" fillId="0" borderId="1" xfId="29" applyFont="1" applyFill="1" applyBorder="1" applyAlignment="1">
      <alignment horizontal="center" vertical="center"/>
    </xf>
    <xf numFmtId="0" fontId="17" fillId="0" borderId="1" xfId="34" applyFont="1" applyFill="1" applyBorder="1" applyAlignment="1">
      <alignment horizontal="center" vertical="center" wrapText="1"/>
    </xf>
    <xf numFmtId="0" fontId="17" fillId="0" borderId="1" xfId="34" applyFont="1" applyBorder="1" applyAlignment="1">
      <alignment horizontal="left" vertical="center" wrapText="1"/>
    </xf>
    <xf numFmtId="0" fontId="17" fillId="0" borderId="1" xfId="34" applyFont="1" applyBorder="1" applyAlignment="1">
      <alignment horizontal="center" vertical="center" wrapText="1"/>
    </xf>
    <xf numFmtId="0" fontId="21" fillId="0" borderId="1" xfId="126" applyFont="1" applyFill="1" applyBorder="1" applyAlignment="1">
      <alignment horizontal="center" vertical="center"/>
    </xf>
    <xf numFmtId="0" fontId="17" fillId="0" borderId="1" xfId="34" applyFont="1" applyFill="1" applyBorder="1" applyAlignment="1">
      <alignment horizontal="left" vertical="center" wrapText="1"/>
    </xf>
    <xf numFmtId="0" fontId="17" fillId="0" borderId="1" xfId="93" applyFont="1" applyFill="1" applyBorder="1" applyAlignment="1">
      <alignment horizontal="center" vertical="center" wrapText="1"/>
    </xf>
    <xf numFmtId="0" fontId="17" fillId="0" borderId="1" xfId="93" applyFont="1" applyFill="1" applyBorder="1" applyAlignment="1">
      <alignment horizontal="left" vertical="center" wrapText="1"/>
    </xf>
    <xf numFmtId="0" fontId="17" fillId="0" borderId="1" xfId="144" applyFont="1" applyFill="1" applyBorder="1" applyAlignment="1">
      <alignment horizontal="center" vertical="center"/>
    </xf>
    <xf numFmtId="0" fontId="17" fillId="0" borderId="1" xfId="136" applyFont="1" applyFill="1" applyBorder="1" applyAlignment="1">
      <alignment horizontal="center" vertical="center" wrapText="1"/>
    </xf>
    <xf numFmtId="0" fontId="17" fillId="0" borderId="1" xfId="136" applyFont="1" applyFill="1" applyBorder="1" applyAlignment="1">
      <alignment horizontal="left" vertical="center" wrapText="1"/>
    </xf>
    <xf numFmtId="167" fontId="17" fillId="0" borderId="1" xfId="136" applyNumberFormat="1" applyFont="1" applyFill="1" applyBorder="1" applyAlignment="1">
      <alignment horizontal="center" vertical="center" wrapText="1"/>
    </xf>
    <xf numFmtId="168" fontId="17" fillId="0" borderId="1" xfId="136" applyNumberFormat="1" applyFont="1" applyFill="1" applyBorder="1" applyAlignment="1">
      <alignment horizontal="center" vertical="center" wrapText="1"/>
    </xf>
    <xf numFmtId="1" fontId="17" fillId="0" borderId="1" xfId="136" applyNumberFormat="1" applyFont="1" applyFill="1" applyBorder="1" applyAlignment="1">
      <alignment horizontal="center" vertical="center" wrapText="1"/>
    </xf>
    <xf numFmtId="0" fontId="21" fillId="0" borderId="1" xfId="34" applyFont="1" applyFill="1" applyBorder="1" applyAlignment="1">
      <alignment horizontal="center" vertical="center"/>
    </xf>
    <xf numFmtId="0" fontId="17" fillId="0" borderId="1" xfId="151" applyFont="1" applyFill="1" applyBorder="1" applyAlignment="1">
      <alignment horizontal="center" vertical="center" wrapText="1"/>
    </xf>
    <xf numFmtId="167" fontId="17" fillId="0" borderId="1" xfId="93" applyNumberFormat="1" applyFont="1" applyFill="1" applyBorder="1" applyAlignment="1">
      <alignment horizontal="center" vertical="center" wrapText="1"/>
    </xf>
    <xf numFmtId="0" fontId="21" fillId="0" borderId="1" xfId="93" applyFont="1" applyFill="1" applyBorder="1" applyAlignment="1">
      <alignment horizontal="center" vertical="center" wrapText="1"/>
    </xf>
    <xf numFmtId="2" fontId="17" fillId="0" borderId="1" xfId="144" applyNumberFormat="1" applyFont="1" applyFill="1" applyBorder="1" applyAlignment="1">
      <alignment horizontal="center" vertical="center" wrapText="1"/>
    </xf>
    <xf numFmtId="1" fontId="17" fillId="0" borderId="1" xfId="114" applyNumberFormat="1" applyFont="1" applyFill="1" applyBorder="1" applyAlignment="1">
      <alignment horizontal="center" vertical="center" wrapText="1"/>
    </xf>
    <xf numFmtId="0" fontId="17" fillId="0" borderId="1" xfId="115" applyFont="1" applyFill="1" applyBorder="1" applyAlignment="1">
      <alignment horizontal="center" vertical="center" wrapText="1"/>
    </xf>
    <xf numFmtId="0" fontId="17" fillId="0" borderId="1" xfId="115" applyFont="1" applyFill="1" applyBorder="1" applyAlignment="1">
      <alignment horizontal="left" vertical="center" wrapText="1"/>
    </xf>
    <xf numFmtId="2" fontId="17" fillId="0" borderId="1" xfId="115" applyNumberFormat="1" applyFont="1" applyFill="1" applyBorder="1" applyAlignment="1">
      <alignment horizontal="center" vertical="center" wrapText="1"/>
    </xf>
    <xf numFmtId="0" fontId="17" fillId="0" borderId="1" xfId="132" applyFont="1" applyFill="1" applyBorder="1" applyAlignment="1">
      <alignment horizontal="center" vertical="center" wrapText="1"/>
    </xf>
    <xf numFmtId="0" fontId="17" fillId="0" borderId="1" xfId="132" applyFont="1" applyFill="1" applyBorder="1" applyAlignment="1">
      <alignment horizontal="left" vertical="center" wrapText="1"/>
    </xf>
    <xf numFmtId="167" fontId="17" fillId="0" borderId="1" xfId="132" applyNumberFormat="1" applyFont="1" applyFill="1" applyBorder="1" applyAlignment="1">
      <alignment horizontal="center" vertical="center" wrapText="1"/>
    </xf>
    <xf numFmtId="0" fontId="23" fillId="0" borderId="1" xfId="29" applyFont="1" applyFill="1" applyBorder="1" applyAlignment="1">
      <alignment horizontal="left" vertical="center" wrapText="1"/>
    </xf>
    <xf numFmtId="0" fontId="17" fillId="0" borderId="1" xfId="28" applyFont="1" applyFill="1" applyBorder="1" applyAlignment="1">
      <alignment horizontal="center" vertical="center" wrapText="1"/>
    </xf>
    <xf numFmtId="168" fontId="17" fillId="0" borderId="1" xfId="28" applyNumberFormat="1" applyFont="1" applyFill="1" applyBorder="1" applyAlignment="1">
      <alignment horizontal="center" vertical="center" wrapText="1"/>
    </xf>
    <xf numFmtId="0" fontId="17" fillId="0" borderId="1" xfId="28" applyFont="1" applyFill="1" applyBorder="1" applyAlignment="1">
      <alignment horizontal="left" vertical="center" wrapText="1"/>
    </xf>
    <xf numFmtId="167" fontId="17" fillId="0" borderId="1" xfId="28" applyNumberFormat="1" applyFont="1" applyFill="1" applyBorder="1" applyAlignment="1">
      <alignment horizontal="center" vertical="center" wrapText="1"/>
    </xf>
    <xf numFmtId="2" fontId="17" fillId="0" borderId="1" xfId="28" applyNumberFormat="1" applyFont="1" applyFill="1" applyBorder="1" applyAlignment="1">
      <alignment horizontal="center" vertical="center" wrapText="1"/>
    </xf>
    <xf numFmtId="0" fontId="21" fillId="0" borderId="1" xfId="29" applyFont="1" applyFill="1" applyBorder="1" applyAlignment="1">
      <alignment horizontal="center" vertical="center" wrapText="1"/>
    </xf>
    <xf numFmtId="0" fontId="17" fillId="4" borderId="1" xfId="29" applyFont="1" applyFill="1" applyBorder="1" applyAlignment="1">
      <alignment horizontal="center" vertical="center" wrapText="1"/>
    </xf>
    <xf numFmtId="0" fontId="19" fillId="4" borderId="1" xfId="29" applyFont="1" applyFill="1" applyBorder="1" applyAlignment="1">
      <alignment horizontal="center" vertical="center" wrapText="1"/>
    </xf>
    <xf numFmtId="0" fontId="21" fillId="0" borderId="0" xfId="29" applyFont="1" applyFill="1" applyAlignment="1">
      <alignment horizontal="center" vertical="center" wrapText="1"/>
    </xf>
    <xf numFmtId="167" fontId="17" fillId="0" borderId="1" xfId="34" applyNumberFormat="1" applyFont="1" applyFill="1" applyBorder="1" applyAlignment="1">
      <alignment horizontal="center" vertical="center" wrapText="1"/>
    </xf>
    <xf numFmtId="2" fontId="17" fillId="0" borderId="1" xfId="0" applyNumberFormat="1" applyFont="1" applyFill="1" applyBorder="1" applyAlignment="1">
      <alignment horizontal="center" vertical="center"/>
    </xf>
    <xf numFmtId="0" fontId="21" fillId="3" borderId="1" xfId="29" applyFont="1" applyFill="1" applyBorder="1" applyAlignment="1">
      <alignment horizontal="left" vertical="center" wrapText="1"/>
    </xf>
    <xf numFmtId="0" fontId="21" fillId="0" borderId="1" xfId="114" applyFont="1" applyFill="1" applyBorder="1" applyAlignment="1">
      <alignment horizontal="left" vertical="center"/>
    </xf>
    <xf numFmtId="0" fontId="21" fillId="0" borderId="1" xfId="29" applyFont="1" applyFill="1" applyBorder="1" applyAlignment="1">
      <alignment horizontal="left" vertical="center" wrapText="1"/>
    </xf>
    <xf numFmtId="0" fontId="23" fillId="4" borderId="1" xfId="29" applyFont="1" applyFill="1" applyBorder="1" applyAlignment="1">
      <alignment horizontal="left" vertical="center" wrapText="1"/>
    </xf>
    <xf numFmtId="0" fontId="21" fillId="0" borderId="1" xfId="29" applyFont="1" applyFill="1" applyBorder="1" applyAlignment="1">
      <alignment horizontal="left" vertical="center"/>
    </xf>
    <xf numFmtId="0" fontId="21" fillId="0" borderId="1" xfId="126" applyFont="1" applyFill="1" applyBorder="1" applyAlignment="1">
      <alignment horizontal="left" vertical="center"/>
    </xf>
    <xf numFmtId="0" fontId="21" fillId="0" borderId="1" xfId="34" applyFont="1" applyFill="1" applyBorder="1" applyAlignment="1">
      <alignment horizontal="left" vertical="center"/>
    </xf>
    <xf numFmtId="0" fontId="21" fillId="0" borderId="1" xfId="93" applyFont="1" applyFill="1" applyBorder="1" applyAlignment="1">
      <alignment horizontal="left" vertical="center" wrapText="1"/>
    </xf>
    <xf numFmtId="0" fontId="17" fillId="0" borderId="1" xfId="44" applyFont="1" applyFill="1" applyBorder="1" applyAlignment="1">
      <alignment horizontal="left" vertical="center" wrapText="1"/>
    </xf>
    <xf numFmtId="1" fontId="17" fillId="0" borderId="1" xfId="36" applyNumberFormat="1" applyFont="1" applyFill="1" applyBorder="1" applyAlignment="1">
      <alignment horizontal="center" vertical="center" wrapText="1"/>
    </xf>
    <xf numFmtId="0" fontId="24" fillId="0" borderId="1" xfId="39" applyFont="1" applyFill="1" applyBorder="1" applyAlignment="1">
      <alignment horizontal="center" vertical="center"/>
    </xf>
    <xf numFmtId="0" fontId="3" fillId="0" borderId="0" xfId="39" applyFont="1" applyFill="1"/>
    <xf numFmtId="0" fontId="24" fillId="0" borderId="0" xfId="39" applyFont="1" applyFill="1"/>
    <xf numFmtId="0" fontId="17" fillId="0" borderId="0" xfId="39" applyFont="1" applyFill="1"/>
    <xf numFmtId="0" fontId="17" fillId="0" borderId="1" xfId="39" applyFont="1" applyFill="1" applyBorder="1" applyAlignment="1">
      <alignment horizontal="center" vertical="center" wrapText="1"/>
    </xf>
    <xf numFmtId="0" fontId="17" fillId="0" borderId="1" xfId="39" applyFont="1" applyFill="1" applyBorder="1" applyAlignment="1">
      <alignment horizontal="center" vertical="center"/>
    </xf>
    <xf numFmtId="0" fontId="25" fillId="0" borderId="1" xfId="39" applyFont="1" applyFill="1" applyBorder="1" applyAlignment="1">
      <alignment horizontal="center" vertical="center" wrapText="1"/>
    </xf>
    <xf numFmtId="0" fontId="17" fillId="0" borderId="1" xfId="1" applyNumberFormat="1" applyFont="1" applyFill="1" applyBorder="1" applyAlignment="1">
      <alignment horizontal="center" vertical="center" wrapText="1"/>
    </xf>
    <xf numFmtId="168" fontId="17" fillId="0" borderId="1" xfId="183" applyNumberFormat="1" applyFont="1" applyFill="1" applyBorder="1" applyAlignment="1">
      <alignment horizontal="center" vertical="center" wrapText="1"/>
    </xf>
    <xf numFmtId="2" fontId="17" fillId="0" borderId="1" xfId="183" applyNumberFormat="1" applyFont="1" applyFill="1" applyBorder="1" applyAlignment="1">
      <alignment horizontal="center" vertical="center" wrapText="1"/>
    </xf>
    <xf numFmtId="0" fontId="17" fillId="0" borderId="0" xfId="114" applyFont="1" applyFill="1" applyAlignment="1">
      <alignment horizontal="centerContinuous" vertical="center"/>
    </xf>
    <xf numFmtId="0" fontId="17" fillId="0" borderId="0" xfId="114" applyFont="1" applyFill="1" applyAlignment="1">
      <alignment horizontal="centerContinuous"/>
    </xf>
    <xf numFmtId="0" fontId="21" fillId="3" borderId="2" xfId="29" applyFont="1" applyFill="1" applyBorder="1" applyAlignment="1">
      <alignment horizontal="center" vertical="center" wrapText="1"/>
    </xf>
    <xf numFmtId="0" fontId="26" fillId="0" borderId="1" xfId="0" applyFont="1" applyFill="1" applyBorder="1" applyAlignment="1">
      <alignment horizontal="left" vertical="center" wrapText="1"/>
    </xf>
    <xf numFmtId="9" fontId="24" fillId="0" borderId="1" xfId="0" applyNumberFormat="1" applyFont="1" applyFill="1" applyBorder="1" applyAlignment="1">
      <alignment horizontal="center" vertical="center" wrapText="1"/>
    </xf>
    <xf numFmtId="0" fontId="17" fillId="0" borderId="1" xfId="114" applyFont="1" applyFill="1" applyBorder="1"/>
    <xf numFmtId="0" fontId="21" fillId="0" borderId="1" xfId="114" applyFont="1" applyFill="1" applyBorder="1"/>
    <xf numFmtId="0" fontId="17" fillId="4" borderId="2" xfId="29" applyFont="1" applyFill="1" applyBorder="1" applyAlignment="1">
      <alignment horizontal="center" vertical="center" wrapText="1"/>
    </xf>
    <xf numFmtId="0" fontId="23" fillId="4" borderId="2" xfId="29" applyFont="1" applyFill="1" applyBorder="1" applyAlignment="1">
      <alignment horizontal="left" vertical="center" wrapText="1"/>
    </xf>
    <xf numFmtId="0" fontId="19" fillId="4" borderId="2" xfId="29" applyFont="1" applyFill="1" applyBorder="1" applyAlignment="1">
      <alignment horizontal="center" vertical="center" wrapText="1"/>
    </xf>
    <xf numFmtId="0" fontId="17" fillId="0" borderId="0" xfId="114" applyFont="1" applyFill="1" applyAlignment="1">
      <alignment horizontal="right" vertical="center"/>
    </xf>
    <xf numFmtId="0" fontId="17" fillId="0" borderId="6" xfId="114" applyFont="1" applyFill="1" applyBorder="1" applyAlignment="1">
      <alignment horizontal="right" vertical="center"/>
    </xf>
    <xf numFmtId="0" fontId="17" fillId="0" borderId="1" xfId="39" applyFont="1" applyFill="1" applyBorder="1" applyAlignment="1">
      <alignment horizontal="right" vertical="center" wrapText="1"/>
    </xf>
    <xf numFmtId="0" fontId="21" fillId="3" borderId="1" xfId="29" applyFont="1" applyFill="1" applyBorder="1" applyAlignment="1">
      <alignment horizontal="right" vertical="center" wrapText="1"/>
    </xf>
    <xf numFmtId="0" fontId="21" fillId="0" borderId="1" xfId="114" applyFont="1" applyFill="1" applyBorder="1" applyAlignment="1">
      <alignment horizontal="right" vertical="center"/>
    </xf>
    <xf numFmtId="2" fontId="17" fillId="0" borderId="1" xfId="114" applyNumberFormat="1" applyFont="1" applyFill="1" applyBorder="1" applyAlignment="1">
      <alignment horizontal="right" vertical="center" wrapText="1"/>
    </xf>
    <xf numFmtId="0" fontId="17" fillId="0" borderId="1" xfId="114" applyFont="1" applyFill="1" applyBorder="1" applyAlignment="1">
      <alignment horizontal="right" vertical="center"/>
    </xf>
    <xf numFmtId="167" fontId="17" fillId="0" borderId="1" xfId="114" applyNumberFormat="1" applyFont="1" applyFill="1" applyBorder="1" applyAlignment="1">
      <alignment horizontal="right" vertical="center" wrapText="1"/>
    </xf>
    <xf numFmtId="167" fontId="17" fillId="0" borderId="1" xfId="58" applyNumberFormat="1" applyFont="1" applyFill="1" applyBorder="1" applyAlignment="1">
      <alignment horizontal="right" vertical="center" wrapText="1"/>
    </xf>
    <xf numFmtId="167" fontId="17" fillId="0" borderId="1" xfId="0" applyNumberFormat="1" applyFont="1" applyFill="1" applyBorder="1" applyAlignment="1">
      <alignment horizontal="right" vertical="center" wrapText="1"/>
    </xf>
    <xf numFmtId="167" fontId="17" fillId="0" borderId="1" xfId="144" applyNumberFormat="1" applyFont="1" applyFill="1" applyBorder="1" applyAlignment="1">
      <alignment horizontal="right" vertical="center" wrapText="1"/>
    </xf>
    <xf numFmtId="2" fontId="17" fillId="0" borderId="1" xfId="29" applyNumberFormat="1" applyFont="1" applyFill="1" applyBorder="1" applyAlignment="1">
      <alignment horizontal="right" vertical="center" wrapText="1"/>
    </xf>
    <xf numFmtId="167" fontId="17" fillId="0" borderId="1" xfId="29" applyNumberFormat="1" applyFont="1" applyFill="1" applyBorder="1" applyAlignment="1">
      <alignment horizontal="right" vertical="center" wrapText="1"/>
    </xf>
    <xf numFmtId="2" fontId="17" fillId="0" borderId="1" xfId="58" applyNumberFormat="1" applyFont="1" applyFill="1" applyBorder="1" applyAlignment="1">
      <alignment horizontal="right" vertical="center" wrapText="1"/>
    </xf>
    <xf numFmtId="167" fontId="17" fillId="0" borderId="1" xfId="0" applyNumberFormat="1" applyFont="1" applyFill="1" applyBorder="1" applyAlignment="1">
      <alignment horizontal="right" vertical="center"/>
    </xf>
    <xf numFmtId="2" fontId="17" fillId="0" borderId="1" xfId="0" applyNumberFormat="1" applyFont="1" applyFill="1" applyBorder="1" applyAlignment="1">
      <alignment horizontal="right" vertical="center" wrapText="1"/>
    </xf>
    <xf numFmtId="167" fontId="17" fillId="0" borderId="1" xfId="38" applyNumberFormat="1" applyFont="1" applyFill="1" applyBorder="1" applyAlignment="1">
      <alignment horizontal="right" vertical="center" wrapText="1"/>
    </xf>
    <xf numFmtId="1" fontId="17" fillId="0" borderId="1" xfId="0" applyNumberFormat="1" applyFont="1" applyFill="1" applyBorder="1" applyAlignment="1">
      <alignment horizontal="right" vertical="center" wrapText="1"/>
    </xf>
    <xf numFmtId="167" fontId="17" fillId="0" borderId="1" xfId="68" applyNumberFormat="1" applyFont="1" applyFill="1" applyBorder="1" applyAlignment="1">
      <alignment horizontal="right" vertical="center" wrapText="1"/>
    </xf>
    <xf numFmtId="0" fontId="21" fillId="0" borderId="1" xfId="29" applyFont="1" applyFill="1" applyBorder="1" applyAlignment="1">
      <alignment horizontal="right" vertical="center" wrapText="1"/>
    </xf>
    <xf numFmtId="0" fontId="17" fillId="4" borderId="2" xfId="29" applyFont="1" applyFill="1" applyBorder="1" applyAlignment="1">
      <alignment horizontal="right" vertical="center" wrapText="1"/>
    </xf>
    <xf numFmtId="0" fontId="21" fillId="3" borderId="2" xfId="29" applyFont="1" applyFill="1" applyBorder="1" applyAlignment="1">
      <alignment horizontal="right" vertical="center" wrapText="1"/>
    </xf>
    <xf numFmtId="1" fontId="17" fillId="0" borderId="1" xfId="68" applyNumberFormat="1" applyFont="1" applyFill="1" applyBorder="1" applyAlignment="1">
      <alignment horizontal="right" vertical="center" wrapText="1"/>
    </xf>
    <xf numFmtId="1" fontId="17" fillId="0" borderId="1" xfId="69" applyNumberFormat="1" applyFont="1" applyFill="1" applyBorder="1" applyAlignment="1">
      <alignment horizontal="right" vertical="center" wrapText="1"/>
    </xf>
    <xf numFmtId="0" fontId="17" fillId="0" borderId="1" xfId="58" applyFont="1" applyFill="1" applyBorder="1" applyAlignment="1">
      <alignment horizontal="right" vertical="center"/>
    </xf>
    <xf numFmtId="1" fontId="17" fillId="0" borderId="1" xfId="29" applyNumberFormat="1" applyFont="1" applyFill="1" applyBorder="1" applyAlignment="1">
      <alignment horizontal="right" vertical="center" wrapText="1"/>
    </xf>
    <xf numFmtId="167" fontId="17" fillId="0" borderId="1" xfId="69" applyNumberFormat="1" applyFont="1" applyFill="1" applyBorder="1" applyAlignment="1">
      <alignment horizontal="right" vertical="center" wrapText="1"/>
    </xf>
    <xf numFmtId="1" fontId="17" fillId="0" borderId="1" xfId="75" applyNumberFormat="1" applyFont="1" applyFill="1" applyBorder="1" applyAlignment="1">
      <alignment horizontal="right" vertical="center" wrapText="1"/>
    </xf>
    <xf numFmtId="1" fontId="17" fillId="0" borderId="1" xfId="126" applyNumberFormat="1" applyFont="1" applyFill="1" applyBorder="1" applyAlignment="1">
      <alignment horizontal="right" vertical="center" wrapText="1"/>
    </xf>
    <xf numFmtId="168" fontId="17" fillId="0" borderId="1" xfId="0" applyNumberFormat="1" applyFont="1" applyFill="1" applyBorder="1" applyAlignment="1">
      <alignment horizontal="right" vertical="center" wrapText="1"/>
    </xf>
    <xf numFmtId="0" fontId="21" fillId="0" borderId="1" xfId="29" applyFont="1" applyFill="1" applyBorder="1" applyAlignment="1">
      <alignment horizontal="right" vertical="center"/>
    </xf>
    <xf numFmtId="167" fontId="17" fillId="0" borderId="1" xfId="148" applyNumberFormat="1" applyFont="1" applyFill="1" applyBorder="1" applyAlignment="1">
      <alignment horizontal="right" vertical="center"/>
    </xf>
    <xf numFmtId="1" fontId="20" fillId="0" borderId="1" xfId="29" applyNumberFormat="1" applyFont="1" applyFill="1" applyBorder="1" applyAlignment="1">
      <alignment horizontal="right" vertical="center" wrapText="1"/>
    </xf>
    <xf numFmtId="1" fontId="20" fillId="0" borderId="1" xfId="0" applyNumberFormat="1" applyFont="1" applyFill="1" applyBorder="1" applyAlignment="1">
      <alignment horizontal="right" vertical="center" wrapText="1"/>
    </xf>
    <xf numFmtId="0" fontId="17" fillId="0" borderId="1" xfId="148" applyFont="1" applyFill="1" applyBorder="1" applyAlignment="1">
      <alignment horizontal="right" vertical="center"/>
    </xf>
    <xf numFmtId="1" fontId="17" fillId="0" borderId="1" xfId="36" applyNumberFormat="1" applyFont="1" applyFill="1" applyBorder="1" applyAlignment="1">
      <alignment horizontal="right" vertical="center" wrapText="1"/>
    </xf>
    <xf numFmtId="167" fontId="17" fillId="0" borderId="1" xfId="34" applyNumberFormat="1" applyFont="1" applyFill="1" applyBorder="1" applyAlignment="1">
      <alignment horizontal="right" vertical="center" wrapText="1"/>
    </xf>
    <xf numFmtId="0" fontId="17" fillId="0" borderId="1" xfId="0" applyFont="1" applyFill="1" applyBorder="1" applyAlignment="1">
      <alignment horizontal="right" vertical="center"/>
    </xf>
    <xf numFmtId="2" fontId="17" fillId="0" borderId="1" xfId="144" applyNumberFormat="1" applyFont="1" applyFill="1" applyBorder="1" applyAlignment="1">
      <alignment horizontal="right" vertical="center"/>
    </xf>
    <xf numFmtId="2" fontId="17" fillId="0" borderId="1" xfId="68" applyNumberFormat="1" applyFont="1" applyFill="1" applyBorder="1" applyAlignment="1">
      <alignment horizontal="right" vertical="center" wrapText="1"/>
    </xf>
    <xf numFmtId="168" fontId="17" fillId="0" borderId="1" xfId="68" applyNumberFormat="1" applyFont="1" applyFill="1" applyBorder="1" applyAlignment="1">
      <alignment horizontal="right" vertical="center" wrapText="1"/>
    </xf>
    <xf numFmtId="0" fontId="21" fillId="0" borderId="1" xfId="126" applyFont="1" applyFill="1" applyBorder="1" applyAlignment="1">
      <alignment horizontal="right" vertical="center"/>
    </xf>
    <xf numFmtId="167" fontId="17" fillId="0" borderId="1" xfId="93" applyNumberFormat="1" applyFont="1" applyFill="1" applyBorder="1" applyAlignment="1">
      <alignment horizontal="right" vertical="center" wrapText="1"/>
    </xf>
    <xf numFmtId="2" fontId="17" fillId="0" borderId="1" xfId="0" applyNumberFormat="1" applyFont="1" applyFill="1" applyBorder="1" applyAlignment="1">
      <alignment horizontal="right" vertical="center"/>
    </xf>
    <xf numFmtId="167" fontId="17" fillId="0" borderId="1" xfId="136" applyNumberFormat="1" applyFont="1" applyFill="1" applyBorder="1" applyAlignment="1">
      <alignment horizontal="right" vertical="center" wrapText="1"/>
    </xf>
    <xf numFmtId="168" fontId="17" fillId="0" borderId="1" xfId="136" applyNumberFormat="1" applyFont="1" applyFill="1" applyBorder="1" applyAlignment="1">
      <alignment horizontal="right" vertical="center" wrapText="1"/>
    </xf>
    <xf numFmtId="1" fontId="17" fillId="0" borderId="1" xfId="136" applyNumberFormat="1" applyFont="1" applyFill="1" applyBorder="1" applyAlignment="1">
      <alignment horizontal="right" vertical="center" wrapText="1"/>
    </xf>
    <xf numFmtId="0" fontId="21" fillId="0" borderId="1" xfId="34" applyFont="1" applyFill="1" applyBorder="1" applyAlignment="1">
      <alignment horizontal="right" vertical="center"/>
    </xf>
    <xf numFmtId="2" fontId="17" fillId="0" borderId="1" xfId="144" applyNumberFormat="1" applyFont="1" applyFill="1" applyBorder="1" applyAlignment="1">
      <alignment horizontal="right" vertical="center" wrapText="1"/>
    </xf>
    <xf numFmtId="1" fontId="17" fillId="0" borderId="1" xfId="114" applyNumberFormat="1" applyFont="1" applyFill="1" applyBorder="1" applyAlignment="1">
      <alignment horizontal="right" vertical="center" wrapText="1"/>
    </xf>
    <xf numFmtId="2" fontId="17" fillId="0" borderId="1" xfId="115" applyNumberFormat="1" applyFont="1" applyFill="1" applyBorder="1" applyAlignment="1">
      <alignment horizontal="right" vertical="center" wrapText="1"/>
    </xf>
    <xf numFmtId="167" fontId="17" fillId="0" borderId="1" xfId="55" applyNumberFormat="1" applyFont="1" applyFill="1" applyBorder="1" applyAlignment="1">
      <alignment horizontal="right" vertical="center" wrapText="1"/>
    </xf>
    <xf numFmtId="167" fontId="17" fillId="0" borderId="1" xfId="132" applyNumberFormat="1" applyFont="1" applyFill="1" applyBorder="1" applyAlignment="1">
      <alignment horizontal="right" vertical="center" wrapText="1"/>
    </xf>
    <xf numFmtId="167" fontId="17" fillId="0" borderId="1" xfId="44" applyNumberFormat="1" applyFont="1" applyFill="1" applyBorder="1" applyAlignment="1">
      <alignment horizontal="right" vertical="center"/>
    </xf>
    <xf numFmtId="0" fontId="17" fillId="0" borderId="1" xfId="44" applyFont="1" applyFill="1" applyBorder="1" applyAlignment="1">
      <alignment horizontal="right" vertical="center"/>
    </xf>
    <xf numFmtId="1" fontId="17" fillId="0" borderId="1" xfId="56" applyNumberFormat="1" applyFont="1" applyFill="1" applyBorder="1" applyAlignment="1">
      <alignment horizontal="right" vertical="center" wrapText="1"/>
    </xf>
    <xf numFmtId="168" fontId="17" fillId="0" borderId="1" xfId="28" applyNumberFormat="1" applyFont="1" applyFill="1" applyBorder="1" applyAlignment="1">
      <alignment horizontal="right" vertical="center" wrapText="1"/>
    </xf>
    <xf numFmtId="167" fontId="17" fillId="0" borderId="1" xfId="28" applyNumberFormat="1" applyFont="1" applyFill="1" applyBorder="1" applyAlignment="1">
      <alignment horizontal="right" vertical="center" wrapText="1"/>
    </xf>
    <xf numFmtId="2" fontId="17" fillId="0" borderId="1" xfId="28" applyNumberFormat="1" applyFont="1" applyFill="1" applyBorder="1" applyAlignment="1">
      <alignment horizontal="right" vertical="center" wrapText="1"/>
    </xf>
    <xf numFmtId="0" fontId="21" fillId="4" borderId="1" xfId="29" applyFont="1" applyFill="1" applyBorder="1" applyAlignment="1">
      <alignment horizontal="center" vertical="center" wrapText="1"/>
    </xf>
    <xf numFmtId="0" fontId="17" fillId="0" borderId="0" xfId="114" applyFont="1" applyFill="1" applyAlignment="1">
      <alignment horizontal="centerContinuous" wrapText="1"/>
    </xf>
    <xf numFmtId="2" fontId="21" fillId="0" borderId="0" xfId="114" applyNumberFormat="1" applyFont="1" applyFill="1" applyAlignment="1">
      <alignment horizontal="center" vertical="center"/>
    </xf>
    <xf numFmtId="2" fontId="17" fillId="0" borderId="0" xfId="114" applyNumberFormat="1" applyFont="1" applyFill="1"/>
    <xf numFmtId="2" fontId="17" fillId="0" borderId="0" xfId="58" applyNumberFormat="1" applyFont="1" applyFill="1" applyAlignment="1">
      <alignment horizontal="center" vertical="center" wrapText="1"/>
    </xf>
    <xf numFmtId="2" fontId="17" fillId="0" borderId="0" xfId="0" applyNumberFormat="1" applyFont="1" applyFill="1"/>
    <xf numFmtId="2" fontId="17" fillId="0" borderId="0" xfId="144" applyNumberFormat="1" applyFont="1" applyFill="1"/>
    <xf numFmtId="2" fontId="17" fillId="0" borderId="0" xfId="29" applyNumberFormat="1" applyFont="1" applyFill="1"/>
    <xf numFmtId="2" fontId="17" fillId="0" borderId="0" xfId="58" applyNumberFormat="1" applyFont="1" applyFill="1"/>
    <xf numFmtId="2" fontId="17" fillId="0" borderId="0" xfId="58" applyNumberFormat="1" applyFont="1" applyFill="1" applyAlignment="1">
      <alignment vertical="center"/>
    </xf>
    <xf numFmtId="2" fontId="17" fillId="0" borderId="0" xfId="58" applyNumberFormat="1" applyFont="1" applyFill="1" applyAlignment="1">
      <alignment vertical="center" wrapText="1"/>
    </xf>
    <xf numFmtId="2" fontId="17" fillId="0" borderId="0" xfId="38" applyNumberFormat="1" applyFont="1" applyFill="1"/>
    <xf numFmtId="2" fontId="18" fillId="0" borderId="0" xfId="0" applyNumberFormat="1" applyFont="1" applyFill="1"/>
    <xf numFmtId="2" fontId="17" fillId="0" borderId="0" xfId="68" applyNumberFormat="1" applyFont="1" applyFill="1" applyAlignment="1">
      <alignment horizontal="center" vertical="center" wrapText="1"/>
    </xf>
    <xf numFmtId="2" fontId="21" fillId="0" borderId="0" xfId="29" applyNumberFormat="1" applyFont="1" applyFill="1" applyAlignment="1">
      <alignment horizontal="center" vertical="center" wrapText="1"/>
    </xf>
    <xf numFmtId="2" fontId="17" fillId="4" borderId="1" xfId="29" applyNumberFormat="1" applyFont="1" applyFill="1" applyBorder="1" applyAlignment="1">
      <alignment horizontal="center" vertical="center" wrapText="1"/>
    </xf>
    <xf numFmtId="2" fontId="21" fillId="4" borderId="1" xfId="29" applyNumberFormat="1" applyFont="1" applyFill="1" applyBorder="1" applyAlignment="1">
      <alignment horizontal="center" vertical="center" wrapText="1"/>
    </xf>
    <xf numFmtId="2" fontId="21" fillId="3" borderId="2" xfId="29" applyNumberFormat="1" applyFont="1" applyFill="1" applyBorder="1" applyAlignment="1">
      <alignment horizontal="center" vertical="center" wrapText="1"/>
    </xf>
    <xf numFmtId="2" fontId="17" fillId="0" borderId="0" xfId="0" applyNumberFormat="1" applyFont="1" applyFill="1" applyAlignment="1">
      <alignment horizontal="center" vertical="center" wrapText="1"/>
    </xf>
    <xf numFmtId="2" fontId="17" fillId="0" borderId="0" xfId="69" applyNumberFormat="1" applyFont="1" applyFill="1" applyAlignment="1">
      <alignment horizontal="center" vertical="center" wrapText="1"/>
    </xf>
    <xf numFmtId="2" fontId="17" fillId="0" borderId="0" xfId="29" applyNumberFormat="1" applyFont="1" applyFill="1" applyAlignment="1">
      <alignment horizontal="center" vertical="center" wrapText="1"/>
    </xf>
    <xf numFmtId="2" fontId="17" fillId="0" borderId="0" xfId="75" applyNumberFormat="1" applyFont="1" applyFill="1" applyAlignment="1">
      <alignment horizontal="center" vertical="center" wrapText="1"/>
    </xf>
    <xf numFmtId="2" fontId="17" fillId="0" borderId="0" xfId="126" applyNumberFormat="1" applyFont="1" applyFill="1" applyAlignment="1">
      <alignment horizontal="center" vertical="center" wrapText="1"/>
    </xf>
    <xf numFmtId="2" fontId="21" fillId="0" borderId="0" xfId="29" applyNumberFormat="1" applyFont="1" applyFill="1" applyAlignment="1">
      <alignment horizontal="center" vertical="center"/>
    </xf>
    <xf numFmtId="2" fontId="20" fillId="0" borderId="0" xfId="29" applyNumberFormat="1" applyFont="1" applyFill="1"/>
    <xf numFmtId="2" fontId="20" fillId="0" borderId="0" xfId="0" applyNumberFormat="1" applyFont="1" applyFill="1"/>
    <xf numFmtId="2" fontId="17" fillId="0" borderId="0" xfId="68" applyNumberFormat="1" applyFont="1" applyFill="1"/>
    <xf numFmtId="2" fontId="21" fillId="0" borderId="0" xfId="0" applyNumberFormat="1" applyFont="1" applyFill="1" applyAlignment="1">
      <alignment horizontal="center" vertical="center"/>
    </xf>
    <xf numFmtId="2" fontId="17" fillId="0" borderId="0" xfId="36" applyNumberFormat="1" applyFont="1" applyFill="1" applyAlignment="1">
      <alignment horizontal="center" vertical="center" wrapText="1"/>
    </xf>
    <xf numFmtId="2" fontId="17" fillId="0" borderId="0" xfId="34" applyNumberFormat="1" applyFont="1" applyAlignment="1">
      <alignment horizontal="center" vertical="center" wrapText="1"/>
    </xf>
    <xf numFmtId="2" fontId="17" fillId="0" borderId="0" xfId="0" applyNumberFormat="1" applyFont="1" applyAlignment="1">
      <alignment horizontal="center" vertical="center" wrapText="1"/>
    </xf>
    <xf numFmtId="2" fontId="17" fillId="0" borderId="0" xfId="29" applyNumberFormat="1" applyFont="1" applyAlignment="1">
      <alignment horizontal="center" vertical="center" wrapText="1"/>
    </xf>
    <xf numFmtId="168" fontId="17" fillId="0" borderId="3" xfId="182" applyNumberFormat="1" applyFont="1" applyBorder="1" applyAlignment="1">
      <alignment horizontal="center" vertical="center" wrapText="1"/>
    </xf>
    <xf numFmtId="168" fontId="17" fillId="0" borderId="4" xfId="182" applyNumberFormat="1" applyFont="1" applyBorder="1" applyAlignment="1">
      <alignment horizontal="center" vertical="center" wrapText="1"/>
    </xf>
    <xf numFmtId="168" fontId="17" fillId="0" borderId="5" xfId="182" applyNumberFormat="1" applyFont="1" applyBorder="1" applyAlignment="1">
      <alignment horizontal="center" vertical="center" wrapText="1"/>
    </xf>
    <xf numFmtId="0" fontId="3" fillId="0" borderId="0" xfId="29" applyFont="1" applyBorder="1" applyAlignment="1">
      <alignment horizontal="left" vertical="center" wrapText="1"/>
    </xf>
  </cellXfs>
  <cellStyles count="185">
    <cellStyle name="Comma" xfId="1" builtinId="3"/>
    <cellStyle name="Comma [0] 2" xfId="2"/>
    <cellStyle name="Comma 10" xfId="3"/>
    <cellStyle name="Comma 11" xfId="4"/>
    <cellStyle name="Comma 12" xfId="5"/>
    <cellStyle name="Comma 13" xfId="6"/>
    <cellStyle name="Comma 14" xfId="7"/>
    <cellStyle name="Comma 15" xfId="8"/>
    <cellStyle name="Comma 2" xfId="9"/>
    <cellStyle name="Comma 2 2" xfId="10"/>
    <cellStyle name="Comma 3" xfId="11"/>
    <cellStyle name="Comma 3 2" xfId="12"/>
    <cellStyle name="Comma 3 3" xfId="13"/>
    <cellStyle name="Comma 3 4" xfId="14"/>
    <cellStyle name="Comma 4" xfId="15"/>
    <cellStyle name="Comma 5" xfId="16"/>
    <cellStyle name="Comma 6" xfId="17"/>
    <cellStyle name="Comma 6 2" xfId="18"/>
    <cellStyle name="Comma 7" xfId="19"/>
    <cellStyle name="Comma 7 2" xfId="20"/>
    <cellStyle name="Comma 8" xfId="21"/>
    <cellStyle name="Comma 8 2" xfId="22"/>
    <cellStyle name="Comma 9" xfId="23"/>
    <cellStyle name="edRascen" xfId="24"/>
    <cellStyle name="Euro" xfId="25"/>
    <cellStyle name="Excel Built-in Normal" xfId="26"/>
    <cellStyle name="Normal" xfId="0" builtinId="0"/>
    <cellStyle name="Normal 10" xfId="27"/>
    <cellStyle name="Normal 10 2" xfId="28"/>
    <cellStyle name="Normal 10 2 2" xfId="29"/>
    <cellStyle name="Normal 10 2 2 2" xfId="30"/>
    <cellStyle name="Normal 10 2 2 2 2" xfId="31"/>
    <cellStyle name="Normal 10 2 2 3" xfId="32"/>
    <cellStyle name="Normal 10 2 3" xfId="33"/>
    <cellStyle name="Normal 10 3" xfId="34"/>
    <cellStyle name="Normal 10 3 2" xfId="35"/>
    <cellStyle name="Normal 10 4" xfId="36"/>
    <cellStyle name="Normal 10 4 2" xfId="37"/>
    <cellStyle name="Normal 10 5" xfId="38"/>
    <cellStyle name="Normal 11" xfId="39"/>
    <cellStyle name="Normal 11 2" xfId="40"/>
    <cellStyle name="Normal 11 3" xfId="41"/>
    <cellStyle name="Normal 11 4" xfId="42"/>
    <cellStyle name="Normal 11 5" xfId="43"/>
    <cellStyle name="Normal 11_Artakin,nerkin Ijevan smeti" xfId="44"/>
    <cellStyle name="Normal 12" xfId="45"/>
    <cellStyle name="Normal 12 2" xfId="46"/>
    <cellStyle name="Normal 12 2 2" xfId="47"/>
    <cellStyle name="Normal 12_Artakin,nerkin Ijevan smeti" xfId="48"/>
    <cellStyle name="Normal 13" xfId="49"/>
    <cellStyle name="Normal 14" xfId="50"/>
    <cellStyle name="Normal 14 2" xfId="51"/>
    <cellStyle name="Normal 14 3" xfId="52"/>
    <cellStyle name="Normal 14 3 2" xfId="53"/>
    <cellStyle name="Normal 15" xfId="54"/>
    <cellStyle name="Normal 16" xfId="55"/>
    <cellStyle name="Normal 16 2" xfId="56"/>
    <cellStyle name="Normal 16 2 2" xfId="57"/>
    <cellStyle name="Normal 16 3" xfId="58"/>
    <cellStyle name="Normal 17" xfId="59"/>
    <cellStyle name="Normal 17 2" xfId="60"/>
    <cellStyle name="Normal 18" xfId="61"/>
    <cellStyle name="Normal 18 2" xfId="62"/>
    <cellStyle name="Normal 19" xfId="63"/>
    <cellStyle name="Normal 19 2" xfId="64"/>
    <cellStyle name="Normal 19_Artakin,nerkin Ijevan smeti" xfId="65"/>
    <cellStyle name="Normal 2" xfId="66"/>
    <cellStyle name="Normal 2 2" xfId="67"/>
    <cellStyle name="Normal 2 2 2" xfId="68"/>
    <cellStyle name="Normal 2 2 2 2" xfId="69"/>
    <cellStyle name="Normal 2 2 2 2 2" xfId="70"/>
    <cellStyle name="Normal 2 2 2 2 2 2" xfId="71"/>
    <cellStyle name="Normal 2 2 2 2 3" xfId="72"/>
    <cellStyle name="Normal 2 2 2 2 3 2" xfId="73"/>
    <cellStyle name="Normal 2 2 2 2 4" xfId="74"/>
    <cellStyle name="Normal 2 3" xfId="75"/>
    <cellStyle name="Normal 2 3 2" xfId="76"/>
    <cellStyle name="Normal 2 4" xfId="77"/>
    <cellStyle name="Normal 2 5" xfId="78"/>
    <cellStyle name="Normal 2_2526-2008" xfId="79"/>
    <cellStyle name="Normal 20" xfId="80"/>
    <cellStyle name="Normal 20 2" xfId="81"/>
    <cellStyle name="Normal 20 2 2" xfId="82"/>
    <cellStyle name="Normal 20 3" xfId="83"/>
    <cellStyle name="Normal 20 3 2" xfId="84"/>
    <cellStyle name="Normal 20 4" xfId="85"/>
    <cellStyle name="Normal 20 5" xfId="86"/>
    <cellStyle name="Normal 21" xfId="87"/>
    <cellStyle name="Normal 21 2" xfId="88"/>
    <cellStyle name="Normal 21 3" xfId="89"/>
    <cellStyle name="Normal 22" xfId="90"/>
    <cellStyle name="Normal 22 2" xfId="91"/>
    <cellStyle name="Normal 23" xfId="92"/>
    <cellStyle name="Normal 23 2" xfId="93"/>
    <cellStyle name="Normal 23 3" xfId="94"/>
    <cellStyle name="Normal 23 4" xfId="95"/>
    <cellStyle name="Normal 24" xfId="96"/>
    <cellStyle name="Normal 24 2" xfId="97"/>
    <cellStyle name="Normal 25" xfId="98"/>
    <cellStyle name="Normal 25 2" xfId="99"/>
    <cellStyle name="Normal 26" xfId="100"/>
    <cellStyle name="Normal 27" xfId="101"/>
    <cellStyle name="Normal 28" xfId="102"/>
    <cellStyle name="Normal 29" xfId="103"/>
    <cellStyle name="Normal 3" xfId="104"/>
    <cellStyle name="Normal 3 2" xfId="105"/>
    <cellStyle name="Normal 3 2 2" xfId="106"/>
    <cellStyle name="Normal 3 2 3" xfId="107"/>
    <cellStyle name="Normal 3 3" xfId="108"/>
    <cellStyle name="Normal 3 3 2" xfId="109"/>
    <cellStyle name="Normal 3 4" xfId="110"/>
    <cellStyle name="Normal 3 4 2" xfId="111"/>
    <cellStyle name="Normal 3 5" xfId="112"/>
    <cellStyle name="Normal 3 6" xfId="113"/>
    <cellStyle name="Normal 36" xfId="184"/>
    <cellStyle name="Normal 4" xfId="114"/>
    <cellStyle name="Normal 4 2" xfId="115"/>
    <cellStyle name="Normal 4 2 2" xfId="116"/>
    <cellStyle name="Normal 4 2 3" xfId="117"/>
    <cellStyle name="Normal 4 3" xfId="118"/>
    <cellStyle name="Normal 4 4" xfId="119"/>
    <cellStyle name="Normal 5" xfId="120"/>
    <cellStyle name="Normal 5 2" xfId="121"/>
    <cellStyle name="Normal 5 2 2" xfId="122"/>
    <cellStyle name="Normal 5 3" xfId="123"/>
    <cellStyle name="Normal 5 4" xfId="124"/>
    <cellStyle name="Normal 5 5" xfId="125"/>
    <cellStyle name="Normal 6" xfId="126"/>
    <cellStyle name="Normal 6 2" xfId="127"/>
    <cellStyle name="Normal 6 2 2" xfId="128"/>
    <cellStyle name="Normal 6 2 3" xfId="129"/>
    <cellStyle name="Normal 6 3" xfId="130"/>
    <cellStyle name="Normal 6 3 2" xfId="131"/>
    <cellStyle name="Normal 7" xfId="132"/>
    <cellStyle name="Normal 7 2" xfId="133"/>
    <cellStyle name="Normal 8" xfId="134"/>
    <cellStyle name="Normal 8 2" xfId="135"/>
    <cellStyle name="Normal 9" xfId="136"/>
    <cellStyle name="Normal 9 2" xfId="137"/>
    <cellStyle name="Normal 9 2 2" xfId="138"/>
    <cellStyle name="Normal_BAREK 4 2" xfId="183"/>
    <cellStyle name="Normal_Razniobor 3" xfId="182"/>
    <cellStyle name="Percent 2" xfId="139"/>
    <cellStyle name="Percent 2 2" xfId="140"/>
    <cellStyle name="Percent 3" xfId="141"/>
    <cellStyle name="Percent 3 2" xfId="142"/>
    <cellStyle name="Standard_BOQHA4" xfId="143"/>
    <cellStyle name="Обычный 10" xfId="144"/>
    <cellStyle name="Обычный 11" xfId="145"/>
    <cellStyle name="Обычный 12" xfId="146"/>
    <cellStyle name="Обычный 12 2" xfId="147"/>
    <cellStyle name="Обычный 13" xfId="148"/>
    <cellStyle name="Обычный 14" xfId="149"/>
    <cellStyle name="Обычный 15" xfId="150"/>
    <cellStyle name="Обычный 2" xfId="151"/>
    <cellStyle name="Обычный 2 10" xfId="152"/>
    <cellStyle name="Обычный 2 11" xfId="153"/>
    <cellStyle name="Обычный 2 2" xfId="154"/>
    <cellStyle name="Обычный 2 3" xfId="155"/>
    <cellStyle name="Обычный 2 4" xfId="156"/>
    <cellStyle name="Обычный 2 5" xfId="157"/>
    <cellStyle name="Обычный 2 6" xfId="158"/>
    <cellStyle name="Обычный 2 7" xfId="159"/>
    <cellStyle name="Обычный 2 8" xfId="160"/>
    <cellStyle name="Обычный 2 9" xfId="161"/>
    <cellStyle name="Обычный 3" xfId="162"/>
    <cellStyle name="Обычный 3 2" xfId="163"/>
    <cellStyle name="Обычный 3 3" xfId="164"/>
    <cellStyle name="Обычный 4" xfId="165"/>
    <cellStyle name="Обычный 5" xfId="166"/>
    <cellStyle name="Обычный 5 2" xfId="167"/>
    <cellStyle name="Обычный 6" xfId="168"/>
    <cellStyle name="Обычный 7" xfId="169"/>
    <cellStyle name="Обычный 7 2" xfId="170"/>
    <cellStyle name="Обычный 8" xfId="171"/>
    <cellStyle name="Обычный 9" xfId="172"/>
    <cellStyle name="Плохой 2" xfId="173"/>
    <cellStyle name="Стиль 1" xfId="174"/>
    <cellStyle name="Финансовый [0] 2" xfId="175"/>
    <cellStyle name="Финансовый 2" xfId="176"/>
    <cellStyle name="Финансовый 3" xfId="177"/>
    <cellStyle name="Финансовый 4" xfId="178"/>
    <cellStyle name="Финансовый 5" xfId="179"/>
    <cellStyle name="Финансовый 6" xfId="180"/>
    <cellStyle name="Финансовый 7" xfId="18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641"/>
  <sheetViews>
    <sheetView tabSelected="1" view="pageBreakPreview" zoomScale="85" zoomScaleNormal="75" zoomScaleSheetLayoutView="85" workbookViewId="0">
      <selection activeCell="B5" sqref="B5:K5"/>
    </sheetView>
  </sheetViews>
  <sheetFormatPr defaultRowHeight="13.5"/>
  <cols>
    <col min="1" max="1" width="5.140625" style="1" customWidth="1"/>
    <col min="2" max="2" width="70.140625" style="2" customWidth="1"/>
    <col min="3" max="3" width="10" style="1" customWidth="1"/>
    <col min="4" max="4" width="9.42578125" style="163" customWidth="1"/>
    <col min="5" max="5" width="15.42578125" style="163" customWidth="1"/>
    <col min="6" max="6" width="14.140625" style="163" customWidth="1"/>
    <col min="7" max="10" width="21" style="1" customWidth="1"/>
    <col min="11" max="11" width="34.7109375" style="1" customWidth="1"/>
    <col min="12" max="16384" width="9.140625" style="1"/>
  </cols>
  <sheetData>
    <row r="1" spans="1:11" ht="27">
      <c r="B1" s="223" t="s">
        <v>1139</v>
      </c>
      <c r="C1" s="154"/>
      <c r="G1" s="154"/>
      <c r="H1" s="154"/>
      <c r="I1" s="154"/>
      <c r="J1" s="154"/>
      <c r="K1" s="154"/>
    </row>
    <row r="2" spans="1:11">
      <c r="B2" s="154" t="s">
        <v>1094</v>
      </c>
      <c r="C2" s="154"/>
      <c r="G2" s="154"/>
      <c r="H2" s="154"/>
      <c r="I2" s="154"/>
      <c r="J2" s="154"/>
      <c r="K2" s="154"/>
    </row>
    <row r="3" spans="1:11" s="144" customFormat="1">
      <c r="A3" s="146"/>
      <c r="B3" s="2"/>
      <c r="C3" s="1"/>
      <c r="D3" s="163"/>
      <c r="E3" s="163"/>
      <c r="F3" s="164"/>
      <c r="G3" s="254" t="s">
        <v>1095</v>
      </c>
      <c r="H3" s="255"/>
      <c r="I3" s="255"/>
      <c r="J3" s="255"/>
      <c r="K3" s="256"/>
    </row>
    <row r="4" spans="1:11" s="145" customFormat="1" ht="73.5" customHeight="1">
      <c r="A4" s="148" t="s">
        <v>1119</v>
      </c>
      <c r="B4" s="147" t="s">
        <v>1096</v>
      </c>
      <c r="C4" s="147" t="s">
        <v>1097</v>
      </c>
      <c r="D4" s="165" t="s">
        <v>1098</v>
      </c>
      <c r="E4" s="165" t="s">
        <v>1099</v>
      </c>
      <c r="F4" s="165" t="s">
        <v>1100</v>
      </c>
      <c r="G4" s="147" t="s">
        <v>1101</v>
      </c>
      <c r="H4" s="147" t="s">
        <v>1102</v>
      </c>
      <c r="I4" s="147" t="s">
        <v>1103</v>
      </c>
      <c r="J4" s="147" t="s">
        <v>1104</v>
      </c>
      <c r="K4" s="147" t="s">
        <v>1105</v>
      </c>
    </row>
    <row r="5" spans="1:11" s="145" customFormat="1">
      <c r="A5" s="148">
        <v>1</v>
      </c>
      <c r="B5" s="149">
        <v>2</v>
      </c>
      <c r="C5" s="149">
        <v>3</v>
      </c>
      <c r="D5" s="149">
        <v>4</v>
      </c>
      <c r="E5" s="147">
        <v>5</v>
      </c>
      <c r="F5" s="147">
        <v>6</v>
      </c>
      <c r="G5" s="148">
        <v>7</v>
      </c>
      <c r="H5" s="148">
        <v>8</v>
      </c>
      <c r="I5" s="148">
        <v>9</v>
      </c>
      <c r="J5" s="148">
        <v>10</v>
      </c>
      <c r="K5" s="148">
        <v>11</v>
      </c>
    </row>
    <row r="6" spans="1:11" s="13" customFormat="1" ht="14.25">
      <c r="A6" s="12"/>
      <c r="B6" s="133" t="s">
        <v>113</v>
      </c>
      <c r="C6" s="12"/>
      <c r="D6" s="166"/>
      <c r="E6" s="166"/>
      <c r="F6" s="166"/>
      <c r="G6" s="12"/>
      <c r="H6" s="12"/>
      <c r="I6" s="12"/>
      <c r="J6" s="12"/>
      <c r="K6" s="12"/>
    </row>
    <row r="7" spans="1:11" s="13" customFormat="1" ht="14.25">
      <c r="A7" s="12"/>
      <c r="B7" s="133" t="s">
        <v>401</v>
      </c>
      <c r="C7" s="12"/>
      <c r="D7" s="166"/>
      <c r="E7" s="166"/>
      <c r="F7" s="166"/>
      <c r="G7" s="12"/>
      <c r="H7" s="12"/>
      <c r="I7" s="12"/>
      <c r="J7" s="12"/>
      <c r="K7" s="12"/>
    </row>
    <row r="8" spans="1:11" s="14" customFormat="1" ht="14.25">
      <c r="A8" s="78"/>
      <c r="B8" s="134" t="s">
        <v>168</v>
      </c>
      <c r="C8" s="78"/>
      <c r="D8" s="167"/>
      <c r="E8" s="167"/>
      <c r="F8" s="167"/>
      <c r="G8" s="224"/>
      <c r="H8" s="224"/>
      <c r="I8" s="224"/>
      <c r="J8" s="224"/>
    </row>
    <row r="9" spans="1:11" ht="15">
      <c r="A9" s="79">
        <v>1</v>
      </c>
      <c r="B9" s="23" t="s">
        <v>225</v>
      </c>
      <c r="C9" s="79" t="s">
        <v>546</v>
      </c>
      <c r="D9" s="168">
        <v>3.84</v>
      </c>
      <c r="E9" s="169"/>
      <c r="F9" s="169">
        <f>E9*D9</f>
        <v>0</v>
      </c>
      <c r="G9" s="225"/>
      <c r="H9" s="225"/>
      <c r="I9" s="225"/>
      <c r="J9" s="225"/>
    </row>
    <row r="10" spans="1:11" ht="15">
      <c r="A10" s="79">
        <v>2</v>
      </c>
      <c r="B10" s="23" t="s">
        <v>402</v>
      </c>
      <c r="C10" s="79" t="s">
        <v>547</v>
      </c>
      <c r="D10" s="170">
        <v>814.2</v>
      </c>
      <c r="E10" s="169"/>
      <c r="F10" s="169">
        <f t="shared" ref="F10:F73" si="0">E10*D10</f>
        <v>0</v>
      </c>
      <c r="G10" s="225"/>
      <c r="H10" s="225"/>
      <c r="I10" s="225"/>
      <c r="J10" s="225"/>
    </row>
    <row r="11" spans="1:11" s="15" customFormat="1" ht="15">
      <c r="A11" s="79">
        <v>3</v>
      </c>
      <c r="B11" s="16" t="s">
        <v>355</v>
      </c>
      <c r="C11" s="79" t="s">
        <v>546</v>
      </c>
      <c r="D11" s="171">
        <v>20</v>
      </c>
      <c r="E11" s="169"/>
      <c r="F11" s="169">
        <f t="shared" si="0"/>
        <v>0</v>
      </c>
      <c r="G11" s="226"/>
      <c r="H11" s="226"/>
      <c r="I11" s="226"/>
      <c r="J11" s="226"/>
    </row>
    <row r="12" spans="1:11" s="3" customFormat="1" ht="15">
      <c r="A12" s="17">
        <v>4</v>
      </c>
      <c r="B12" s="16" t="s">
        <v>403</v>
      </c>
      <c r="C12" s="79" t="s">
        <v>547</v>
      </c>
      <c r="D12" s="172">
        <v>122.9</v>
      </c>
      <c r="E12" s="169"/>
      <c r="F12" s="169">
        <f t="shared" si="0"/>
        <v>0</v>
      </c>
      <c r="G12" s="227"/>
      <c r="H12" s="227"/>
      <c r="I12" s="227"/>
      <c r="J12" s="227"/>
    </row>
    <row r="13" spans="1:11" s="3" customFormat="1" ht="15">
      <c r="A13" s="17">
        <v>5</v>
      </c>
      <c r="B13" s="18" t="s">
        <v>226</v>
      </c>
      <c r="C13" s="79" t="s">
        <v>547</v>
      </c>
      <c r="D13" s="172">
        <v>2116.3000000000002</v>
      </c>
      <c r="E13" s="169"/>
      <c r="F13" s="169">
        <f t="shared" si="0"/>
        <v>0</v>
      </c>
      <c r="G13" s="227"/>
      <c r="H13" s="227"/>
      <c r="I13" s="227"/>
      <c r="J13" s="227"/>
    </row>
    <row r="14" spans="1:11" s="4" customFormat="1" ht="15">
      <c r="A14" s="82">
        <v>6</v>
      </c>
      <c r="B14" s="83" t="s">
        <v>404</v>
      </c>
      <c r="C14" s="79" t="s">
        <v>547</v>
      </c>
      <c r="D14" s="173">
        <v>2116.3000000000002</v>
      </c>
      <c r="E14" s="169"/>
      <c r="F14" s="169">
        <f t="shared" si="0"/>
        <v>0</v>
      </c>
      <c r="G14" s="228"/>
      <c r="H14" s="228"/>
      <c r="I14" s="228"/>
      <c r="J14" s="228"/>
    </row>
    <row r="15" spans="1:11" s="14" customFormat="1" ht="27">
      <c r="A15" s="20">
        <v>7</v>
      </c>
      <c r="B15" s="21" t="s">
        <v>227</v>
      </c>
      <c r="C15" s="79" t="s">
        <v>546</v>
      </c>
      <c r="D15" s="174">
        <v>2.508</v>
      </c>
      <c r="E15" s="169"/>
      <c r="F15" s="169">
        <f t="shared" si="0"/>
        <v>0</v>
      </c>
      <c r="G15" s="224"/>
      <c r="H15" s="224"/>
      <c r="I15" s="224"/>
      <c r="J15" s="224"/>
    </row>
    <row r="16" spans="1:11" s="5" customFormat="1">
      <c r="A16" s="20">
        <v>8</v>
      </c>
      <c r="B16" s="21" t="s">
        <v>405</v>
      </c>
      <c r="C16" s="20" t="s">
        <v>121</v>
      </c>
      <c r="D16" s="175">
        <v>200</v>
      </c>
      <c r="E16" s="169"/>
      <c r="F16" s="169">
        <f t="shared" si="0"/>
        <v>0</v>
      </c>
      <c r="G16" s="229"/>
      <c r="H16" s="229"/>
      <c r="I16" s="229"/>
      <c r="J16" s="229"/>
    </row>
    <row r="17" spans="1:10" s="3" customFormat="1" ht="27">
      <c r="A17" s="17">
        <v>9</v>
      </c>
      <c r="B17" s="18" t="s">
        <v>406</v>
      </c>
      <c r="C17" s="79" t="s">
        <v>547</v>
      </c>
      <c r="D17" s="172">
        <v>35</v>
      </c>
      <c r="E17" s="169"/>
      <c r="F17" s="169">
        <f t="shared" si="0"/>
        <v>0</v>
      </c>
      <c r="G17" s="227"/>
      <c r="H17" s="227"/>
      <c r="I17" s="227"/>
      <c r="J17" s="227"/>
    </row>
    <row r="18" spans="1:10" s="6" customFormat="1" ht="15">
      <c r="A18" s="85">
        <v>10</v>
      </c>
      <c r="B18" s="16" t="s">
        <v>356</v>
      </c>
      <c r="C18" s="79" t="s">
        <v>547</v>
      </c>
      <c r="D18" s="171">
        <v>75</v>
      </c>
      <c r="E18" s="169"/>
      <c r="F18" s="169">
        <f t="shared" si="0"/>
        <v>0</v>
      </c>
      <c r="G18" s="230"/>
      <c r="H18" s="230"/>
      <c r="I18" s="230"/>
      <c r="J18" s="230"/>
    </row>
    <row r="19" spans="1:10" s="14" customFormat="1" ht="14.25">
      <c r="A19" s="78"/>
      <c r="B19" s="134" t="s">
        <v>169</v>
      </c>
      <c r="C19" s="78"/>
      <c r="D19" s="167"/>
      <c r="E19" s="169"/>
      <c r="F19" s="169">
        <f t="shared" si="0"/>
        <v>0</v>
      </c>
      <c r="G19" s="224"/>
      <c r="H19" s="224"/>
      <c r="I19" s="224"/>
      <c r="J19" s="224"/>
    </row>
    <row r="20" spans="1:10" ht="15">
      <c r="A20" s="79">
        <v>1</v>
      </c>
      <c r="B20" s="23" t="s">
        <v>407</v>
      </c>
      <c r="C20" s="79" t="s">
        <v>547</v>
      </c>
      <c r="D20" s="170">
        <v>268.5</v>
      </c>
      <c r="E20" s="169"/>
      <c r="F20" s="169">
        <f t="shared" si="0"/>
        <v>0</v>
      </c>
      <c r="G20" s="225"/>
      <c r="H20" s="225"/>
      <c r="I20" s="225"/>
      <c r="J20" s="225"/>
    </row>
    <row r="21" spans="1:10" s="15" customFormat="1" ht="15">
      <c r="A21" s="79">
        <v>2</v>
      </c>
      <c r="B21" s="16" t="s">
        <v>355</v>
      </c>
      <c r="C21" s="79" t="s">
        <v>546</v>
      </c>
      <c r="D21" s="171">
        <v>8</v>
      </c>
      <c r="E21" s="169"/>
      <c r="F21" s="169">
        <f t="shared" si="0"/>
        <v>0</v>
      </c>
      <c r="G21" s="226"/>
      <c r="H21" s="226"/>
      <c r="I21" s="226"/>
      <c r="J21" s="226"/>
    </row>
    <row r="22" spans="1:10" s="3" customFormat="1" ht="27">
      <c r="A22" s="17">
        <v>3</v>
      </c>
      <c r="B22" s="18" t="s">
        <v>228</v>
      </c>
      <c r="C22" s="79" t="s">
        <v>547</v>
      </c>
      <c r="D22" s="172">
        <v>924.6</v>
      </c>
      <c r="E22" s="169"/>
      <c r="F22" s="169">
        <f t="shared" si="0"/>
        <v>0</v>
      </c>
      <c r="G22" s="227"/>
      <c r="H22" s="227"/>
      <c r="I22" s="227"/>
      <c r="J22" s="227"/>
    </row>
    <row r="23" spans="1:10" s="5" customFormat="1" ht="15">
      <c r="A23" s="20">
        <v>4</v>
      </c>
      <c r="B23" s="16" t="s">
        <v>229</v>
      </c>
      <c r="C23" s="79" t="s">
        <v>547</v>
      </c>
      <c r="D23" s="171">
        <v>176</v>
      </c>
      <c r="E23" s="169"/>
      <c r="F23" s="169">
        <f t="shared" si="0"/>
        <v>0</v>
      </c>
      <c r="G23" s="229"/>
      <c r="H23" s="229"/>
      <c r="I23" s="229"/>
      <c r="J23" s="229"/>
    </row>
    <row r="24" spans="1:10" s="6" customFormat="1" ht="15">
      <c r="A24" s="85">
        <v>5</v>
      </c>
      <c r="B24" s="16" t="s">
        <v>357</v>
      </c>
      <c r="C24" s="79" t="s">
        <v>547</v>
      </c>
      <c r="D24" s="171">
        <v>306</v>
      </c>
      <c r="E24" s="169"/>
      <c r="F24" s="169">
        <f t="shared" si="0"/>
        <v>0</v>
      </c>
      <c r="G24" s="230"/>
      <c r="H24" s="230"/>
      <c r="I24" s="230"/>
      <c r="J24" s="230"/>
    </row>
    <row r="25" spans="1:10" s="6" customFormat="1" ht="15">
      <c r="A25" s="85">
        <v>6</v>
      </c>
      <c r="B25" s="16" t="s">
        <v>358</v>
      </c>
      <c r="C25" s="79" t="s">
        <v>547</v>
      </c>
      <c r="D25" s="176">
        <v>25</v>
      </c>
      <c r="E25" s="169"/>
      <c r="F25" s="169">
        <f t="shared" si="0"/>
        <v>0</v>
      </c>
      <c r="G25" s="230"/>
      <c r="H25" s="230"/>
      <c r="I25" s="230"/>
      <c r="J25" s="230"/>
    </row>
    <row r="26" spans="1:10" s="6" customFormat="1" ht="15">
      <c r="A26" s="85">
        <v>7</v>
      </c>
      <c r="B26" s="16" t="s">
        <v>230</v>
      </c>
      <c r="C26" s="79" t="s">
        <v>547</v>
      </c>
      <c r="D26" s="171">
        <v>30</v>
      </c>
      <c r="E26" s="169"/>
      <c r="F26" s="169">
        <f t="shared" si="0"/>
        <v>0</v>
      </c>
      <c r="G26" s="230"/>
      <c r="H26" s="230"/>
      <c r="I26" s="230"/>
      <c r="J26" s="230"/>
    </row>
    <row r="27" spans="1:10" s="6" customFormat="1" ht="27">
      <c r="A27" s="85">
        <v>8</v>
      </c>
      <c r="B27" s="16" t="s">
        <v>408</v>
      </c>
      <c r="C27" s="79" t="s">
        <v>547</v>
      </c>
      <c r="D27" s="177">
        <v>70</v>
      </c>
      <c r="E27" s="169"/>
      <c r="F27" s="169">
        <f t="shared" si="0"/>
        <v>0</v>
      </c>
      <c r="G27" s="230"/>
      <c r="H27" s="230"/>
      <c r="I27" s="230"/>
      <c r="J27" s="230"/>
    </row>
    <row r="28" spans="1:10" s="5" customFormat="1" ht="27">
      <c r="A28" s="20">
        <v>9</v>
      </c>
      <c r="B28" s="16" t="s">
        <v>231</v>
      </c>
      <c r="C28" s="79" t="s">
        <v>547</v>
      </c>
      <c r="D28" s="171">
        <v>354</v>
      </c>
      <c r="E28" s="169"/>
      <c r="F28" s="169">
        <f t="shared" si="0"/>
        <v>0</v>
      </c>
      <c r="G28" s="229"/>
      <c r="H28" s="229"/>
      <c r="I28" s="229"/>
      <c r="J28" s="229"/>
    </row>
    <row r="29" spans="1:10" s="3" customFormat="1">
      <c r="A29" s="17">
        <v>10</v>
      </c>
      <c r="B29" s="18" t="s">
        <v>531</v>
      </c>
      <c r="C29" s="17" t="s">
        <v>126</v>
      </c>
      <c r="D29" s="172">
        <v>635</v>
      </c>
      <c r="E29" s="169"/>
      <c r="F29" s="169">
        <f t="shared" si="0"/>
        <v>0</v>
      </c>
      <c r="G29" s="227"/>
      <c r="H29" s="227"/>
      <c r="I29" s="227"/>
      <c r="J29" s="227"/>
    </row>
    <row r="30" spans="1:10" s="14" customFormat="1" ht="14.25">
      <c r="A30" s="78"/>
      <c r="B30" s="134" t="s">
        <v>170</v>
      </c>
      <c r="C30" s="78"/>
      <c r="D30" s="167"/>
      <c r="E30" s="169"/>
      <c r="F30" s="169">
        <f t="shared" si="0"/>
        <v>0</v>
      </c>
      <c r="G30" s="224"/>
      <c r="H30" s="224"/>
      <c r="I30" s="224"/>
      <c r="J30" s="224"/>
    </row>
    <row r="31" spans="1:10" s="3" customFormat="1" ht="15">
      <c r="A31" s="17">
        <v>1</v>
      </c>
      <c r="B31" s="18" t="s">
        <v>232</v>
      </c>
      <c r="C31" s="79" t="s">
        <v>547</v>
      </c>
      <c r="D31" s="172">
        <v>924.6</v>
      </c>
      <c r="E31" s="169"/>
      <c r="F31" s="169">
        <f t="shared" si="0"/>
        <v>0</v>
      </c>
      <c r="G31" s="227"/>
      <c r="H31" s="227"/>
      <c r="I31" s="227"/>
      <c r="J31" s="227"/>
    </row>
    <row r="32" spans="1:10" s="3" customFormat="1" ht="15">
      <c r="A32" s="17">
        <v>2</v>
      </c>
      <c r="B32" s="18" t="s">
        <v>534</v>
      </c>
      <c r="C32" s="79" t="s">
        <v>547</v>
      </c>
      <c r="D32" s="172">
        <v>901</v>
      </c>
      <c r="E32" s="169"/>
      <c r="F32" s="169">
        <f t="shared" si="0"/>
        <v>0</v>
      </c>
      <c r="G32" s="227"/>
      <c r="H32" s="227"/>
      <c r="I32" s="227"/>
      <c r="J32" s="227"/>
    </row>
    <row r="33" spans="1:10" s="26" customFormat="1" ht="27">
      <c r="A33" s="85">
        <v>3</v>
      </c>
      <c r="B33" s="16" t="s">
        <v>409</v>
      </c>
      <c r="C33" s="79" t="s">
        <v>547</v>
      </c>
      <c r="D33" s="177">
        <v>24</v>
      </c>
      <c r="E33" s="169"/>
      <c r="F33" s="169">
        <f t="shared" si="0"/>
        <v>0</v>
      </c>
      <c r="G33" s="231"/>
      <c r="H33" s="231"/>
      <c r="I33" s="231"/>
      <c r="J33" s="231"/>
    </row>
    <row r="34" spans="1:10" s="27" customFormat="1" ht="27">
      <c r="A34" s="85">
        <v>4</v>
      </c>
      <c r="B34" s="16" t="s">
        <v>410</v>
      </c>
      <c r="C34" s="79" t="s">
        <v>547</v>
      </c>
      <c r="D34" s="172">
        <v>901</v>
      </c>
      <c r="E34" s="169"/>
      <c r="F34" s="169">
        <f t="shared" si="0"/>
        <v>0</v>
      </c>
      <c r="G34" s="232"/>
      <c r="H34" s="232"/>
      <c r="I34" s="232"/>
      <c r="J34" s="232"/>
    </row>
    <row r="35" spans="1:10" s="14" customFormat="1" ht="14.25">
      <c r="A35" s="78"/>
      <c r="B35" s="134" t="s">
        <v>70</v>
      </c>
      <c r="C35" s="78"/>
      <c r="D35" s="167"/>
      <c r="E35" s="169"/>
      <c r="F35" s="169">
        <f t="shared" si="0"/>
        <v>0</v>
      </c>
      <c r="G35" s="224"/>
      <c r="H35" s="224"/>
      <c r="I35" s="224"/>
      <c r="J35" s="224"/>
    </row>
    <row r="36" spans="1:10" ht="15">
      <c r="A36" s="79">
        <v>1</v>
      </c>
      <c r="B36" s="23" t="s">
        <v>71</v>
      </c>
      <c r="C36" s="79" t="s">
        <v>547</v>
      </c>
      <c r="D36" s="170">
        <v>750</v>
      </c>
      <c r="E36" s="169"/>
      <c r="F36" s="169">
        <f t="shared" si="0"/>
        <v>0</v>
      </c>
      <c r="G36" s="225"/>
      <c r="H36" s="225"/>
      <c r="I36" s="225"/>
      <c r="J36" s="225"/>
    </row>
    <row r="37" spans="1:10" s="15" customFormat="1" ht="15">
      <c r="A37" s="79">
        <v>2</v>
      </c>
      <c r="B37" s="16" t="s">
        <v>355</v>
      </c>
      <c r="C37" s="79" t="s">
        <v>546</v>
      </c>
      <c r="D37" s="171">
        <v>27</v>
      </c>
      <c r="E37" s="169"/>
      <c r="F37" s="169">
        <f t="shared" si="0"/>
        <v>0</v>
      </c>
      <c r="G37" s="226"/>
      <c r="H37" s="226"/>
      <c r="I37" s="226"/>
      <c r="J37" s="226"/>
    </row>
    <row r="38" spans="1:10" s="3" customFormat="1" ht="27">
      <c r="A38" s="17">
        <v>3</v>
      </c>
      <c r="B38" s="18" t="s">
        <v>85</v>
      </c>
      <c r="C38" s="79" t="s">
        <v>547</v>
      </c>
      <c r="D38" s="172">
        <v>525</v>
      </c>
      <c r="E38" s="169"/>
      <c r="F38" s="169">
        <f t="shared" si="0"/>
        <v>0</v>
      </c>
      <c r="G38" s="227"/>
      <c r="H38" s="227"/>
      <c r="I38" s="227"/>
      <c r="J38" s="227"/>
    </row>
    <row r="39" spans="1:10" s="3" customFormat="1" ht="27">
      <c r="A39" s="17">
        <v>4</v>
      </c>
      <c r="B39" s="18" t="s">
        <v>86</v>
      </c>
      <c r="C39" s="79" t="s">
        <v>547</v>
      </c>
      <c r="D39" s="172">
        <v>225</v>
      </c>
      <c r="E39" s="169"/>
      <c r="F39" s="169">
        <f t="shared" si="0"/>
        <v>0</v>
      </c>
      <c r="G39" s="227"/>
      <c r="H39" s="227"/>
      <c r="I39" s="227"/>
      <c r="J39" s="227"/>
    </row>
    <row r="40" spans="1:10" ht="15">
      <c r="A40" s="79">
        <v>5</v>
      </c>
      <c r="B40" s="23" t="s">
        <v>72</v>
      </c>
      <c r="C40" s="79" t="s">
        <v>547</v>
      </c>
      <c r="D40" s="170">
        <v>145</v>
      </c>
      <c r="E40" s="169"/>
      <c r="F40" s="169">
        <f t="shared" si="0"/>
        <v>0</v>
      </c>
      <c r="G40" s="225"/>
      <c r="H40" s="225"/>
      <c r="I40" s="225"/>
      <c r="J40" s="225"/>
    </row>
    <row r="41" spans="1:10" s="14" customFormat="1" ht="14.25">
      <c r="A41" s="78"/>
      <c r="B41" s="134" t="s">
        <v>73</v>
      </c>
      <c r="C41" s="78"/>
      <c r="D41" s="167"/>
      <c r="E41" s="169"/>
      <c r="F41" s="169">
        <f t="shared" si="0"/>
        <v>0</v>
      </c>
      <c r="G41" s="224"/>
      <c r="H41" s="224"/>
      <c r="I41" s="224"/>
      <c r="J41" s="224"/>
    </row>
    <row r="42" spans="1:10" s="3" customFormat="1" ht="27">
      <c r="A42" s="17">
        <v>1</v>
      </c>
      <c r="B42" s="18" t="s">
        <v>411</v>
      </c>
      <c r="C42" s="79" t="s">
        <v>546</v>
      </c>
      <c r="D42" s="172">
        <v>8.0500000000000007</v>
      </c>
      <c r="E42" s="169"/>
      <c r="F42" s="169">
        <f t="shared" si="0"/>
        <v>0</v>
      </c>
      <c r="G42" s="227"/>
      <c r="H42" s="227"/>
      <c r="I42" s="227"/>
      <c r="J42" s="227"/>
    </row>
    <row r="43" spans="1:10" s="3" customFormat="1" ht="15">
      <c r="A43" s="17">
        <v>2</v>
      </c>
      <c r="B43" s="18" t="s">
        <v>412</v>
      </c>
      <c r="C43" s="79" t="s">
        <v>546</v>
      </c>
      <c r="D43" s="172">
        <v>8.0500000000000007</v>
      </c>
      <c r="E43" s="169"/>
      <c r="F43" s="169">
        <f t="shared" si="0"/>
        <v>0</v>
      </c>
      <c r="G43" s="227"/>
      <c r="H43" s="227"/>
      <c r="I43" s="227"/>
      <c r="J43" s="227"/>
    </row>
    <row r="44" spans="1:10" s="3" customFormat="1" ht="15">
      <c r="A44" s="17">
        <v>3</v>
      </c>
      <c r="B44" s="18" t="s">
        <v>134</v>
      </c>
      <c r="C44" s="79" t="s">
        <v>547</v>
      </c>
      <c r="D44" s="172">
        <v>207</v>
      </c>
      <c r="E44" s="169"/>
      <c r="F44" s="169">
        <f t="shared" si="0"/>
        <v>0</v>
      </c>
      <c r="G44" s="227"/>
      <c r="H44" s="227"/>
      <c r="I44" s="227"/>
      <c r="J44" s="227"/>
    </row>
    <row r="45" spans="1:10" s="3" customFormat="1" ht="15">
      <c r="A45" s="17">
        <v>4</v>
      </c>
      <c r="B45" s="18" t="s">
        <v>233</v>
      </c>
      <c r="C45" s="17" t="s">
        <v>548</v>
      </c>
      <c r="D45" s="178">
        <v>2.0699999999999998</v>
      </c>
      <c r="E45" s="169"/>
      <c r="F45" s="169">
        <f t="shared" si="0"/>
        <v>0</v>
      </c>
      <c r="G45" s="227"/>
      <c r="H45" s="227"/>
      <c r="I45" s="227"/>
      <c r="J45" s="227"/>
    </row>
    <row r="46" spans="1:10" s="3" customFormat="1" ht="15">
      <c r="A46" s="17">
        <v>5</v>
      </c>
      <c r="B46" s="18" t="s">
        <v>234</v>
      </c>
      <c r="C46" s="17" t="s">
        <v>548</v>
      </c>
      <c r="D46" s="178">
        <v>2.0699999999999998</v>
      </c>
      <c r="E46" s="169"/>
      <c r="F46" s="169">
        <f t="shared" si="0"/>
        <v>0</v>
      </c>
      <c r="G46" s="227"/>
      <c r="H46" s="227"/>
      <c r="I46" s="227"/>
      <c r="J46" s="227"/>
    </row>
    <row r="47" spans="1:10" s="3" customFormat="1" ht="15">
      <c r="A47" s="17">
        <v>6</v>
      </c>
      <c r="B47" s="18" t="s">
        <v>135</v>
      </c>
      <c r="C47" s="79" t="s">
        <v>546</v>
      </c>
      <c r="D47" s="178">
        <v>0.09</v>
      </c>
      <c r="E47" s="169"/>
      <c r="F47" s="169">
        <f t="shared" si="0"/>
        <v>0</v>
      </c>
      <c r="G47" s="227"/>
      <c r="H47" s="227"/>
      <c r="I47" s="227"/>
      <c r="J47" s="227"/>
    </row>
    <row r="48" spans="1:10" s="3" customFormat="1" ht="15">
      <c r="A48" s="17">
        <v>7</v>
      </c>
      <c r="B48" s="18" t="s">
        <v>76</v>
      </c>
      <c r="C48" s="79" t="s">
        <v>547</v>
      </c>
      <c r="D48" s="172">
        <v>900</v>
      </c>
      <c r="E48" s="169"/>
      <c r="F48" s="169">
        <f t="shared" si="0"/>
        <v>0</v>
      </c>
      <c r="G48" s="227"/>
      <c r="H48" s="227"/>
      <c r="I48" s="227"/>
      <c r="J48" s="227"/>
    </row>
    <row r="49" spans="1:10" s="3" customFormat="1" ht="15">
      <c r="A49" s="17">
        <v>8</v>
      </c>
      <c r="B49" s="18" t="s">
        <v>77</v>
      </c>
      <c r="C49" s="79" t="s">
        <v>547</v>
      </c>
      <c r="D49" s="172">
        <v>900</v>
      </c>
      <c r="E49" s="169"/>
      <c r="F49" s="169">
        <f t="shared" si="0"/>
        <v>0</v>
      </c>
      <c r="G49" s="227"/>
      <c r="H49" s="227"/>
      <c r="I49" s="227"/>
      <c r="J49" s="227"/>
    </row>
    <row r="50" spans="1:10" s="7" customFormat="1" ht="15">
      <c r="A50" s="87">
        <v>9</v>
      </c>
      <c r="B50" s="88" t="s">
        <v>136</v>
      </c>
      <c r="C50" s="79" t="s">
        <v>547</v>
      </c>
      <c r="D50" s="179">
        <v>20</v>
      </c>
      <c r="E50" s="169"/>
      <c r="F50" s="169">
        <f t="shared" si="0"/>
        <v>0</v>
      </c>
      <c r="G50" s="233"/>
      <c r="H50" s="233"/>
      <c r="I50" s="233"/>
      <c r="J50" s="233"/>
    </row>
    <row r="51" spans="1:10" s="7" customFormat="1" ht="15">
      <c r="A51" s="87">
        <v>10</v>
      </c>
      <c r="B51" s="88" t="s">
        <v>137</v>
      </c>
      <c r="C51" s="79" t="s">
        <v>547</v>
      </c>
      <c r="D51" s="179">
        <v>18</v>
      </c>
      <c r="E51" s="169"/>
      <c r="F51" s="169">
        <f t="shared" si="0"/>
        <v>0</v>
      </c>
      <c r="G51" s="233"/>
      <c r="H51" s="233"/>
      <c r="I51" s="233"/>
      <c r="J51" s="233"/>
    </row>
    <row r="52" spans="1:10" s="7" customFormat="1" ht="15">
      <c r="A52" s="87">
        <v>11</v>
      </c>
      <c r="B52" s="88" t="s">
        <v>138</v>
      </c>
      <c r="C52" s="79" t="s">
        <v>547</v>
      </c>
      <c r="D52" s="179">
        <v>22</v>
      </c>
      <c r="E52" s="169"/>
      <c r="F52" s="169">
        <f t="shared" si="0"/>
        <v>0</v>
      </c>
      <c r="G52" s="233"/>
      <c r="H52" s="233"/>
      <c r="I52" s="233"/>
      <c r="J52" s="233"/>
    </row>
    <row r="53" spans="1:10" s="7" customFormat="1" ht="15">
      <c r="A53" s="87">
        <v>12</v>
      </c>
      <c r="B53" s="88" t="s">
        <v>139</v>
      </c>
      <c r="C53" s="79" t="s">
        <v>547</v>
      </c>
      <c r="D53" s="179">
        <v>22</v>
      </c>
      <c r="E53" s="169"/>
      <c r="F53" s="169">
        <f t="shared" si="0"/>
        <v>0</v>
      </c>
      <c r="G53" s="233"/>
      <c r="H53" s="233"/>
      <c r="I53" s="233"/>
      <c r="J53" s="233"/>
    </row>
    <row r="54" spans="1:10" s="3" customFormat="1">
      <c r="A54" s="17">
        <v>13</v>
      </c>
      <c r="B54" s="18" t="s">
        <v>78</v>
      </c>
      <c r="C54" s="17" t="s">
        <v>115</v>
      </c>
      <c r="D54" s="172">
        <v>95</v>
      </c>
      <c r="E54" s="169"/>
      <c r="F54" s="169">
        <f t="shared" si="0"/>
        <v>0</v>
      </c>
      <c r="G54" s="227"/>
      <c r="H54" s="227"/>
      <c r="I54" s="227"/>
      <c r="J54" s="227"/>
    </row>
    <row r="55" spans="1:10" s="7" customFormat="1">
      <c r="A55" s="87">
        <v>14</v>
      </c>
      <c r="B55" s="88" t="s">
        <v>79</v>
      </c>
      <c r="C55" s="87" t="s">
        <v>126</v>
      </c>
      <c r="D55" s="179">
        <v>53</v>
      </c>
      <c r="E55" s="169"/>
      <c r="F55" s="169">
        <f t="shared" si="0"/>
        <v>0</v>
      </c>
      <c r="G55" s="233"/>
      <c r="H55" s="233"/>
      <c r="I55" s="233"/>
      <c r="J55" s="233"/>
    </row>
    <row r="56" spans="1:10" s="3" customFormat="1">
      <c r="A56" s="17">
        <v>15</v>
      </c>
      <c r="B56" s="18" t="s">
        <v>171</v>
      </c>
      <c r="C56" s="17" t="s">
        <v>125</v>
      </c>
      <c r="D56" s="180">
        <v>65</v>
      </c>
      <c r="E56" s="169"/>
      <c r="F56" s="169">
        <f t="shared" si="0"/>
        <v>0</v>
      </c>
      <c r="G56" s="227"/>
      <c r="H56" s="227"/>
      <c r="I56" s="227"/>
      <c r="J56" s="227"/>
    </row>
    <row r="57" spans="1:10" s="8" customFormat="1" ht="15">
      <c r="A57" s="17">
        <v>16</v>
      </c>
      <c r="B57" s="18" t="s">
        <v>80</v>
      </c>
      <c r="C57" s="79" t="s">
        <v>547</v>
      </c>
      <c r="D57" s="172">
        <v>900</v>
      </c>
      <c r="E57" s="169"/>
      <c r="F57" s="169">
        <f t="shared" si="0"/>
        <v>0</v>
      </c>
      <c r="G57" s="234"/>
      <c r="H57" s="234"/>
      <c r="I57" s="234"/>
      <c r="J57" s="234"/>
    </row>
    <row r="58" spans="1:10" s="3" customFormat="1" ht="15">
      <c r="A58" s="17">
        <v>17</v>
      </c>
      <c r="B58" s="18" t="s">
        <v>81</v>
      </c>
      <c r="C58" s="79" t="s">
        <v>547</v>
      </c>
      <c r="D58" s="172">
        <v>900</v>
      </c>
      <c r="E58" s="169"/>
      <c r="F58" s="169">
        <f t="shared" si="0"/>
        <v>0</v>
      </c>
      <c r="G58" s="227"/>
      <c r="H58" s="227"/>
      <c r="I58" s="227"/>
      <c r="J58" s="227"/>
    </row>
    <row r="59" spans="1:10" s="30" customFormat="1">
      <c r="A59" s="28">
        <v>18</v>
      </c>
      <c r="B59" s="40" t="s">
        <v>82</v>
      </c>
      <c r="C59" s="29" t="s">
        <v>126</v>
      </c>
      <c r="D59" s="181">
        <v>140</v>
      </c>
      <c r="E59" s="169"/>
      <c r="F59" s="169">
        <f t="shared" si="0"/>
        <v>0</v>
      </c>
      <c r="G59" s="235"/>
      <c r="H59" s="235"/>
      <c r="I59" s="235"/>
      <c r="J59" s="235"/>
    </row>
    <row r="60" spans="1:10" s="30" customFormat="1">
      <c r="A60" s="28">
        <v>19</v>
      </c>
      <c r="B60" s="40" t="s">
        <v>83</v>
      </c>
      <c r="C60" s="29" t="s">
        <v>126</v>
      </c>
      <c r="D60" s="181">
        <v>58</v>
      </c>
      <c r="E60" s="169"/>
      <c r="F60" s="169">
        <f t="shared" si="0"/>
        <v>0</v>
      </c>
      <c r="G60" s="235"/>
      <c r="H60" s="235"/>
      <c r="I60" s="235"/>
      <c r="J60" s="235"/>
    </row>
    <row r="61" spans="1:10" s="30" customFormat="1">
      <c r="A61" s="28">
        <v>20</v>
      </c>
      <c r="B61" s="40" t="s">
        <v>84</v>
      </c>
      <c r="C61" s="29" t="s">
        <v>126</v>
      </c>
      <c r="D61" s="181">
        <v>123</v>
      </c>
      <c r="E61" s="169"/>
      <c r="F61" s="169">
        <f t="shared" si="0"/>
        <v>0</v>
      </c>
      <c r="G61" s="235"/>
      <c r="H61" s="235"/>
      <c r="I61" s="235"/>
      <c r="J61" s="235"/>
    </row>
    <row r="62" spans="1:10" s="3" customFormat="1" ht="27">
      <c r="A62" s="17">
        <v>14</v>
      </c>
      <c r="B62" s="18" t="s">
        <v>413</v>
      </c>
      <c r="C62" s="79" t="s">
        <v>547</v>
      </c>
      <c r="D62" s="172">
        <v>900</v>
      </c>
      <c r="E62" s="169"/>
      <c r="F62" s="169">
        <f t="shared" si="0"/>
        <v>0</v>
      </c>
      <c r="G62" s="227"/>
      <c r="H62" s="227"/>
      <c r="I62" s="227"/>
      <c r="J62" s="227"/>
    </row>
    <row r="63" spans="1:10" s="3" customFormat="1">
      <c r="A63" s="17">
        <v>15</v>
      </c>
      <c r="B63" s="18" t="s">
        <v>235</v>
      </c>
      <c r="C63" s="17" t="s">
        <v>114</v>
      </c>
      <c r="D63" s="172">
        <v>180</v>
      </c>
      <c r="E63" s="169"/>
      <c r="F63" s="169">
        <f t="shared" si="0"/>
        <v>0</v>
      </c>
      <c r="G63" s="227"/>
      <c r="H63" s="227"/>
      <c r="I63" s="227"/>
      <c r="J63" s="227"/>
    </row>
    <row r="64" spans="1:10" s="5" customFormat="1">
      <c r="A64" s="20">
        <v>16</v>
      </c>
      <c r="B64" s="21" t="s">
        <v>359</v>
      </c>
      <c r="C64" s="20" t="s">
        <v>125</v>
      </c>
      <c r="D64" s="175">
        <v>5400</v>
      </c>
      <c r="E64" s="169"/>
      <c r="F64" s="169">
        <f t="shared" si="0"/>
        <v>0</v>
      </c>
      <c r="G64" s="229"/>
      <c r="H64" s="229"/>
      <c r="I64" s="229"/>
      <c r="J64" s="229"/>
    </row>
    <row r="65" spans="1:11" s="13" customFormat="1" ht="14.25">
      <c r="A65" s="127"/>
      <c r="B65" s="135" t="s">
        <v>236</v>
      </c>
      <c r="C65" s="127"/>
      <c r="D65" s="182"/>
      <c r="E65" s="169"/>
      <c r="F65" s="169">
        <f t="shared" si="0"/>
        <v>0</v>
      </c>
      <c r="G65" s="236"/>
      <c r="H65" s="236"/>
      <c r="I65" s="236"/>
      <c r="J65" s="236"/>
      <c r="K65" s="130"/>
    </row>
    <row r="66" spans="1:11" s="6" customFormat="1" ht="54">
      <c r="A66" s="85">
        <v>1</v>
      </c>
      <c r="B66" s="16" t="s">
        <v>535</v>
      </c>
      <c r="C66" s="79" t="s">
        <v>547</v>
      </c>
      <c r="D66" s="171">
        <v>103.37</v>
      </c>
      <c r="E66" s="169"/>
      <c r="F66" s="169">
        <f t="shared" si="0"/>
        <v>0</v>
      </c>
      <c r="G66" s="230"/>
      <c r="H66" s="230"/>
      <c r="I66" s="230"/>
      <c r="J66" s="230"/>
    </row>
    <row r="67" spans="1:11" s="6" customFormat="1" ht="15">
      <c r="A67" s="85">
        <v>2</v>
      </c>
      <c r="B67" s="16" t="s">
        <v>360</v>
      </c>
      <c r="C67" s="79" t="s">
        <v>547</v>
      </c>
      <c r="D67" s="176">
        <v>0.98</v>
      </c>
      <c r="E67" s="169"/>
      <c r="F67" s="169">
        <f t="shared" si="0"/>
        <v>0</v>
      </c>
      <c r="G67" s="230"/>
      <c r="H67" s="230"/>
      <c r="I67" s="230"/>
      <c r="J67" s="230"/>
    </row>
    <row r="68" spans="1:11" s="3" customFormat="1">
      <c r="A68" s="17">
        <v>3</v>
      </c>
      <c r="B68" s="18" t="s">
        <v>414</v>
      </c>
      <c r="C68" s="17" t="s">
        <v>126</v>
      </c>
      <c r="D68" s="172">
        <v>65.400000000000006</v>
      </c>
      <c r="E68" s="169"/>
      <c r="F68" s="169">
        <f t="shared" si="0"/>
        <v>0</v>
      </c>
      <c r="G68" s="227"/>
      <c r="H68" s="227"/>
      <c r="I68" s="227"/>
      <c r="J68" s="227"/>
    </row>
    <row r="69" spans="1:11" s="3" customFormat="1" ht="27">
      <c r="A69" s="17">
        <v>4</v>
      </c>
      <c r="B69" s="18" t="s">
        <v>415</v>
      </c>
      <c r="C69" s="79" t="s">
        <v>547</v>
      </c>
      <c r="D69" s="172">
        <v>16.350000000000001</v>
      </c>
      <c r="E69" s="169"/>
      <c r="F69" s="169">
        <f t="shared" si="0"/>
        <v>0</v>
      </c>
      <c r="G69" s="227"/>
      <c r="H69" s="227"/>
      <c r="I69" s="227"/>
      <c r="J69" s="227"/>
    </row>
    <row r="70" spans="1:11" s="6" customFormat="1" ht="27">
      <c r="A70" s="85">
        <v>5</v>
      </c>
      <c r="B70" s="16" t="s">
        <v>416</v>
      </c>
      <c r="C70" s="79" t="s">
        <v>547</v>
      </c>
      <c r="D70" s="171">
        <v>19.880000000000003</v>
      </c>
      <c r="E70" s="169"/>
      <c r="F70" s="169">
        <f t="shared" si="0"/>
        <v>0</v>
      </c>
      <c r="G70" s="230"/>
      <c r="H70" s="230"/>
      <c r="I70" s="230"/>
      <c r="J70" s="230"/>
    </row>
    <row r="71" spans="1:11" s="3" customFormat="1" ht="27">
      <c r="A71" s="17">
        <v>6</v>
      </c>
      <c r="B71" s="18" t="s">
        <v>532</v>
      </c>
      <c r="C71" s="79" t="s">
        <v>547</v>
      </c>
      <c r="D71" s="178">
        <v>3.5999999999999996</v>
      </c>
      <c r="E71" s="169"/>
      <c r="F71" s="169">
        <f t="shared" si="0"/>
        <v>0</v>
      </c>
      <c r="G71" s="227"/>
      <c r="H71" s="227"/>
      <c r="I71" s="227"/>
      <c r="J71" s="227"/>
    </row>
    <row r="72" spans="1:11" s="3" customFormat="1" ht="27">
      <c r="A72" s="17">
        <v>7</v>
      </c>
      <c r="B72" s="18" t="s">
        <v>533</v>
      </c>
      <c r="C72" s="79" t="s">
        <v>547</v>
      </c>
      <c r="D72" s="178">
        <v>61.2</v>
      </c>
      <c r="E72" s="169"/>
      <c r="F72" s="169">
        <f t="shared" si="0"/>
        <v>0</v>
      </c>
      <c r="G72" s="227"/>
      <c r="H72" s="227"/>
      <c r="I72" s="227"/>
      <c r="J72" s="227"/>
    </row>
    <row r="73" spans="1:11" s="6" customFormat="1" ht="40.5">
      <c r="A73" s="85">
        <v>8</v>
      </c>
      <c r="B73" s="16" t="s">
        <v>361</v>
      </c>
      <c r="C73" s="79" t="s">
        <v>547</v>
      </c>
      <c r="D73" s="171">
        <v>116.4</v>
      </c>
      <c r="E73" s="169"/>
      <c r="F73" s="169">
        <f t="shared" si="0"/>
        <v>0</v>
      </c>
      <c r="G73" s="230"/>
      <c r="H73" s="230"/>
      <c r="I73" s="230"/>
      <c r="J73" s="230"/>
    </row>
    <row r="74" spans="1:11" s="31" customFormat="1" ht="14.25">
      <c r="A74" s="160"/>
      <c r="B74" s="161" t="s">
        <v>144</v>
      </c>
      <c r="C74" s="162"/>
      <c r="D74" s="183"/>
      <c r="E74" s="183"/>
      <c r="F74" s="183">
        <f>SUM(F9:F73)</f>
        <v>0</v>
      </c>
      <c r="G74" s="237">
        <v>49.874865694691067</v>
      </c>
      <c r="H74" s="238">
        <f>G74*0.9</f>
        <v>44.887379125221962</v>
      </c>
      <c r="I74" s="238">
        <f>G74*1.1</f>
        <v>54.86235226416018</v>
      </c>
      <c r="J74" s="238" t="e">
        <f>+F74*1.03*1.2/$F$635*100</f>
        <v>#DIV/0!</v>
      </c>
      <c r="K74" s="222" t="e">
        <f>IF(AND(ROUND(J74,3)&lt;=ROUND(I74,3),ROUND(J74,3)&gt;=ROUND(H74,3)),"համապատասխանում է","չի համապատասխանում")</f>
        <v>#DIV/0!</v>
      </c>
    </row>
    <row r="75" spans="1:11" s="13" customFormat="1" ht="14.25">
      <c r="A75" s="12"/>
      <c r="B75" s="133" t="s">
        <v>417</v>
      </c>
      <c r="C75" s="12"/>
      <c r="D75" s="166"/>
      <c r="E75" s="184"/>
      <c r="F75" s="184"/>
      <c r="G75" s="239"/>
      <c r="H75" s="239"/>
      <c r="I75" s="239"/>
      <c r="J75" s="239"/>
      <c r="K75" s="155"/>
    </row>
    <row r="76" spans="1:11" s="30" customFormat="1">
      <c r="A76" s="29">
        <v>1</v>
      </c>
      <c r="B76" s="40" t="s">
        <v>148</v>
      </c>
      <c r="C76" s="29" t="s">
        <v>120</v>
      </c>
      <c r="D76" s="185">
        <v>1</v>
      </c>
      <c r="E76" s="169"/>
      <c r="F76" s="169">
        <f t="shared" ref="F76:F133" si="1">E76*D76</f>
        <v>0</v>
      </c>
      <c r="G76" s="235"/>
      <c r="H76" s="235"/>
      <c r="I76" s="235"/>
      <c r="J76" s="235"/>
    </row>
    <row r="77" spans="1:11" s="32" customFormat="1">
      <c r="A77" s="17">
        <v>2</v>
      </c>
      <c r="B77" s="18" t="s">
        <v>237</v>
      </c>
      <c r="C77" s="17" t="s">
        <v>125</v>
      </c>
      <c r="D77" s="180">
        <v>3</v>
      </c>
      <c r="E77" s="169"/>
      <c r="F77" s="169">
        <f t="shared" si="1"/>
        <v>0</v>
      </c>
      <c r="G77" s="240"/>
      <c r="H77" s="240"/>
      <c r="I77" s="240"/>
      <c r="J77" s="240"/>
    </row>
    <row r="78" spans="1:11" s="32" customFormat="1">
      <c r="A78" s="17">
        <v>3</v>
      </c>
      <c r="B78" s="18" t="s">
        <v>238</v>
      </c>
      <c r="C78" s="17" t="s">
        <v>125</v>
      </c>
      <c r="D78" s="180">
        <v>9</v>
      </c>
      <c r="E78" s="169"/>
      <c r="F78" s="169">
        <f t="shared" si="1"/>
        <v>0</v>
      </c>
      <c r="G78" s="240"/>
      <c r="H78" s="240"/>
      <c r="I78" s="240"/>
      <c r="J78" s="240"/>
    </row>
    <row r="79" spans="1:11" s="32" customFormat="1">
      <c r="A79" s="17">
        <v>4</v>
      </c>
      <c r="B79" s="18" t="s">
        <v>239</v>
      </c>
      <c r="C79" s="17" t="s">
        <v>125</v>
      </c>
      <c r="D79" s="180">
        <v>1</v>
      </c>
      <c r="E79" s="169"/>
      <c r="F79" s="169">
        <f t="shared" si="1"/>
        <v>0</v>
      </c>
      <c r="G79" s="240"/>
      <c r="H79" s="240"/>
      <c r="I79" s="240"/>
      <c r="J79" s="240"/>
    </row>
    <row r="80" spans="1:11" s="30" customFormat="1">
      <c r="A80" s="29">
        <v>5</v>
      </c>
      <c r="B80" s="40" t="s">
        <v>220</v>
      </c>
      <c r="C80" s="29" t="s">
        <v>126</v>
      </c>
      <c r="D80" s="181">
        <v>300</v>
      </c>
      <c r="E80" s="169"/>
      <c r="F80" s="169">
        <f t="shared" si="1"/>
        <v>0</v>
      </c>
      <c r="G80" s="235"/>
      <c r="H80" s="235"/>
      <c r="I80" s="235"/>
      <c r="J80" s="235"/>
    </row>
    <row r="81" spans="1:10" s="30" customFormat="1">
      <c r="A81" s="29">
        <v>6</v>
      </c>
      <c r="B81" s="40" t="s">
        <v>221</v>
      </c>
      <c r="C81" s="29" t="s">
        <v>126</v>
      </c>
      <c r="D81" s="181">
        <v>320</v>
      </c>
      <c r="E81" s="169"/>
      <c r="F81" s="169">
        <f t="shared" si="1"/>
        <v>0</v>
      </c>
      <c r="G81" s="235"/>
      <c r="H81" s="235"/>
      <c r="I81" s="235"/>
      <c r="J81" s="235"/>
    </row>
    <row r="82" spans="1:10" s="30" customFormat="1">
      <c r="A82" s="29">
        <v>7</v>
      </c>
      <c r="B82" s="40" t="s">
        <v>222</v>
      </c>
      <c r="C82" s="29" t="s">
        <v>126</v>
      </c>
      <c r="D82" s="181">
        <v>90</v>
      </c>
      <c r="E82" s="169"/>
      <c r="F82" s="169">
        <f t="shared" si="1"/>
        <v>0</v>
      </c>
      <c r="G82" s="235"/>
      <c r="H82" s="235"/>
      <c r="I82" s="235"/>
      <c r="J82" s="235"/>
    </row>
    <row r="83" spans="1:10" s="30" customFormat="1">
      <c r="A83" s="29">
        <v>8</v>
      </c>
      <c r="B83" s="40" t="s">
        <v>223</v>
      </c>
      <c r="C83" s="29" t="s">
        <v>126</v>
      </c>
      <c r="D83" s="181">
        <v>10</v>
      </c>
      <c r="E83" s="169"/>
      <c r="F83" s="169">
        <f t="shared" si="1"/>
        <v>0</v>
      </c>
      <c r="G83" s="235"/>
      <c r="H83" s="235"/>
      <c r="I83" s="235"/>
      <c r="J83" s="235"/>
    </row>
    <row r="84" spans="1:10" s="33" customFormat="1">
      <c r="A84" s="28">
        <v>9</v>
      </c>
      <c r="B84" s="34" t="s">
        <v>201</v>
      </c>
      <c r="C84" s="29" t="s">
        <v>120</v>
      </c>
      <c r="D84" s="186">
        <v>1</v>
      </c>
      <c r="E84" s="169"/>
      <c r="F84" s="169">
        <f t="shared" si="1"/>
        <v>0</v>
      </c>
      <c r="G84" s="241"/>
      <c r="H84" s="241"/>
      <c r="I84" s="241"/>
      <c r="J84" s="241"/>
    </row>
    <row r="85" spans="1:10" s="30" customFormat="1">
      <c r="A85" s="29">
        <v>10</v>
      </c>
      <c r="B85" s="40" t="s">
        <v>224</v>
      </c>
      <c r="C85" s="29" t="s">
        <v>125</v>
      </c>
      <c r="D85" s="185">
        <v>60</v>
      </c>
      <c r="E85" s="169"/>
      <c r="F85" s="169">
        <f t="shared" si="1"/>
        <v>0</v>
      </c>
      <c r="G85" s="235"/>
      <c r="H85" s="235"/>
      <c r="I85" s="235"/>
      <c r="J85" s="235"/>
    </row>
    <row r="86" spans="1:10" s="31" customFormat="1">
      <c r="A86" s="20">
        <v>11</v>
      </c>
      <c r="B86" s="21" t="s">
        <v>240</v>
      </c>
      <c r="C86" s="29" t="s">
        <v>120</v>
      </c>
      <c r="D86" s="187">
        <v>52</v>
      </c>
      <c r="E86" s="169"/>
      <c r="F86" s="169">
        <f t="shared" si="1"/>
        <v>0</v>
      </c>
      <c r="G86" s="242"/>
      <c r="H86" s="242"/>
      <c r="I86" s="242"/>
      <c r="J86" s="242"/>
    </row>
    <row r="87" spans="1:10" s="31" customFormat="1">
      <c r="A87" s="20">
        <v>12</v>
      </c>
      <c r="B87" s="21" t="s">
        <v>241</v>
      </c>
      <c r="C87" s="29" t="s">
        <v>120</v>
      </c>
      <c r="D87" s="187">
        <v>3</v>
      </c>
      <c r="E87" s="169"/>
      <c r="F87" s="169">
        <f t="shared" si="1"/>
        <v>0</v>
      </c>
      <c r="G87" s="242"/>
      <c r="H87" s="242"/>
      <c r="I87" s="242"/>
      <c r="J87" s="242"/>
    </row>
    <row r="88" spans="1:10" s="30" customFormat="1">
      <c r="A88" s="29">
        <v>13</v>
      </c>
      <c r="B88" s="40" t="s">
        <v>172</v>
      </c>
      <c r="C88" s="29" t="s">
        <v>125</v>
      </c>
      <c r="D88" s="185">
        <v>9</v>
      </c>
      <c r="E88" s="169"/>
      <c r="F88" s="169">
        <f t="shared" si="1"/>
        <v>0</v>
      </c>
      <c r="G88" s="235"/>
      <c r="H88" s="235"/>
      <c r="I88" s="235"/>
      <c r="J88" s="235"/>
    </row>
    <row r="89" spans="1:10" s="31" customFormat="1">
      <c r="A89" s="20">
        <v>14</v>
      </c>
      <c r="B89" s="21" t="s">
        <v>362</v>
      </c>
      <c r="C89" s="20" t="s">
        <v>125</v>
      </c>
      <c r="D89" s="188">
        <v>69</v>
      </c>
      <c r="E89" s="169"/>
      <c r="F89" s="169">
        <f t="shared" si="1"/>
        <v>0</v>
      </c>
      <c r="G89" s="242"/>
      <c r="H89" s="242"/>
      <c r="I89" s="242"/>
      <c r="J89" s="242"/>
    </row>
    <row r="90" spans="1:10" s="31" customFormat="1">
      <c r="A90" s="20">
        <v>15</v>
      </c>
      <c r="B90" s="21" t="s">
        <v>363</v>
      </c>
      <c r="C90" s="20" t="s">
        <v>125</v>
      </c>
      <c r="D90" s="188">
        <v>44</v>
      </c>
      <c r="E90" s="169"/>
      <c r="F90" s="169">
        <f t="shared" si="1"/>
        <v>0</v>
      </c>
      <c r="G90" s="242"/>
      <c r="H90" s="242"/>
      <c r="I90" s="242"/>
      <c r="J90" s="242"/>
    </row>
    <row r="91" spans="1:10" s="30" customFormat="1">
      <c r="A91" s="29">
        <v>16</v>
      </c>
      <c r="B91" s="40" t="s">
        <v>242</v>
      </c>
      <c r="C91" s="29" t="s">
        <v>125</v>
      </c>
      <c r="D91" s="185">
        <v>10</v>
      </c>
      <c r="E91" s="169"/>
      <c r="F91" s="169">
        <f t="shared" si="1"/>
        <v>0</v>
      </c>
      <c r="G91" s="235"/>
      <c r="H91" s="235"/>
      <c r="I91" s="235"/>
      <c r="J91" s="235"/>
    </row>
    <row r="92" spans="1:10" s="30" customFormat="1">
      <c r="A92" s="29">
        <v>17</v>
      </c>
      <c r="B92" s="40" t="s">
        <v>4</v>
      </c>
      <c r="C92" s="29" t="s">
        <v>125</v>
      </c>
      <c r="D92" s="185">
        <v>2</v>
      </c>
      <c r="E92" s="169"/>
      <c r="F92" s="169">
        <f t="shared" si="1"/>
        <v>0</v>
      </c>
      <c r="G92" s="235"/>
      <c r="H92" s="235"/>
      <c r="I92" s="235"/>
      <c r="J92" s="235"/>
    </row>
    <row r="93" spans="1:10" s="33" customFormat="1">
      <c r="A93" s="28">
        <v>18</v>
      </c>
      <c r="B93" s="34" t="s">
        <v>418</v>
      </c>
      <c r="C93" s="28" t="s">
        <v>126</v>
      </c>
      <c r="D93" s="189">
        <v>650</v>
      </c>
      <c r="E93" s="169"/>
      <c r="F93" s="169">
        <f t="shared" si="1"/>
        <v>0</v>
      </c>
      <c r="G93" s="241"/>
      <c r="H93" s="241"/>
      <c r="I93" s="241"/>
      <c r="J93" s="241"/>
    </row>
    <row r="94" spans="1:10" s="31" customFormat="1">
      <c r="A94" s="20">
        <v>19</v>
      </c>
      <c r="B94" s="21" t="s">
        <v>243</v>
      </c>
      <c r="C94" s="20" t="s">
        <v>125</v>
      </c>
      <c r="D94" s="188">
        <v>8</v>
      </c>
      <c r="E94" s="169"/>
      <c r="F94" s="169">
        <f t="shared" si="1"/>
        <v>0</v>
      </c>
      <c r="G94" s="242"/>
      <c r="H94" s="242"/>
      <c r="I94" s="242"/>
      <c r="J94" s="242"/>
    </row>
    <row r="95" spans="1:10" s="30" customFormat="1" ht="27">
      <c r="A95" s="29">
        <v>20</v>
      </c>
      <c r="B95" s="40" t="s">
        <v>5</v>
      </c>
      <c r="C95" s="29" t="s">
        <v>120</v>
      </c>
      <c r="D95" s="185">
        <v>1</v>
      </c>
      <c r="E95" s="169"/>
      <c r="F95" s="169">
        <f t="shared" si="1"/>
        <v>0</v>
      </c>
      <c r="G95" s="235"/>
      <c r="H95" s="235"/>
      <c r="I95" s="235"/>
      <c r="J95" s="235"/>
    </row>
    <row r="96" spans="1:10" s="39" customFormat="1" ht="40.5">
      <c r="A96" s="36">
        <v>21</v>
      </c>
      <c r="B96" s="37" t="s">
        <v>6</v>
      </c>
      <c r="C96" s="29" t="s">
        <v>120</v>
      </c>
      <c r="D96" s="190">
        <v>1</v>
      </c>
      <c r="E96" s="169"/>
      <c r="F96" s="169">
        <f t="shared" si="1"/>
        <v>0</v>
      </c>
      <c r="G96" s="243"/>
      <c r="H96" s="243"/>
      <c r="I96" s="243"/>
      <c r="J96" s="243"/>
    </row>
    <row r="97" spans="1:10" s="30" customFormat="1" ht="67.5">
      <c r="A97" s="29">
        <v>22</v>
      </c>
      <c r="B97" s="40" t="s">
        <v>7</v>
      </c>
      <c r="C97" s="29" t="s">
        <v>120</v>
      </c>
      <c r="D97" s="185">
        <v>1</v>
      </c>
      <c r="E97" s="169"/>
      <c r="F97" s="169">
        <f t="shared" si="1"/>
        <v>0</v>
      </c>
      <c r="G97" s="235"/>
      <c r="H97" s="235"/>
      <c r="I97" s="235"/>
      <c r="J97" s="235"/>
    </row>
    <row r="98" spans="1:10" s="30" customFormat="1" ht="67.5">
      <c r="A98" s="29">
        <v>23</v>
      </c>
      <c r="B98" s="40" t="s">
        <v>8</v>
      </c>
      <c r="C98" s="29" t="s">
        <v>120</v>
      </c>
      <c r="D98" s="185">
        <v>1</v>
      </c>
      <c r="E98" s="169"/>
      <c r="F98" s="169">
        <f t="shared" si="1"/>
        <v>0</v>
      </c>
      <c r="G98" s="235"/>
      <c r="H98" s="235"/>
      <c r="I98" s="235"/>
      <c r="J98" s="235"/>
    </row>
    <row r="99" spans="1:10" s="30" customFormat="1" ht="40.5">
      <c r="A99" s="29">
        <v>24</v>
      </c>
      <c r="B99" s="40" t="s">
        <v>9</v>
      </c>
      <c r="C99" s="29" t="s">
        <v>120</v>
      </c>
      <c r="D99" s="185">
        <v>4</v>
      </c>
      <c r="E99" s="169"/>
      <c r="F99" s="169">
        <f t="shared" si="1"/>
        <v>0</v>
      </c>
      <c r="G99" s="235"/>
      <c r="H99" s="235"/>
      <c r="I99" s="235"/>
      <c r="J99" s="235"/>
    </row>
    <row r="100" spans="1:10" s="33" customFormat="1" ht="27">
      <c r="A100" s="28">
        <v>25</v>
      </c>
      <c r="B100" s="34" t="s">
        <v>10</v>
      </c>
      <c r="C100" s="28" t="s">
        <v>125</v>
      </c>
      <c r="D100" s="185">
        <v>4</v>
      </c>
      <c r="E100" s="169"/>
      <c r="F100" s="169">
        <f t="shared" si="1"/>
        <v>0</v>
      </c>
      <c r="G100" s="241"/>
      <c r="H100" s="241"/>
      <c r="I100" s="241"/>
      <c r="J100" s="241"/>
    </row>
    <row r="101" spans="1:10" s="33" customFormat="1" ht="27">
      <c r="A101" s="28">
        <v>26</v>
      </c>
      <c r="B101" s="34" t="s">
        <v>11</v>
      </c>
      <c r="C101" s="28" t="s">
        <v>125</v>
      </c>
      <c r="D101" s="185">
        <v>1</v>
      </c>
      <c r="E101" s="169"/>
      <c r="F101" s="169">
        <f t="shared" si="1"/>
        <v>0</v>
      </c>
      <c r="G101" s="241"/>
      <c r="H101" s="241"/>
      <c r="I101" s="241"/>
      <c r="J101" s="241"/>
    </row>
    <row r="102" spans="1:10" s="30" customFormat="1">
      <c r="A102" s="29">
        <v>27</v>
      </c>
      <c r="B102" s="40" t="s">
        <v>12</v>
      </c>
      <c r="C102" s="29" t="s">
        <v>125</v>
      </c>
      <c r="D102" s="185">
        <v>5</v>
      </c>
      <c r="E102" s="169"/>
      <c r="F102" s="169">
        <f t="shared" si="1"/>
        <v>0</v>
      </c>
      <c r="G102" s="235"/>
      <c r="H102" s="235"/>
      <c r="I102" s="235"/>
      <c r="J102" s="235"/>
    </row>
    <row r="103" spans="1:10" s="30" customFormat="1">
      <c r="A103" s="29">
        <v>28</v>
      </c>
      <c r="B103" s="40" t="s">
        <v>161</v>
      </c>
      <c r="C103" s="29" t="s">
        <v>125</v>
      </c>
      <c r="D103" s="185">
        <v>10</v>
      </c>
      <c r="E103" s="169"/>
      <c r="F103" s="169">
        <f t="shared" si="1"/>
        <v>0</v>
      </c>
      <c r="G103" s="235"/>
      <c r="H103" s="235"/>
      <c r="I103" s="235"/>
      <c r="J103" s="235"/>
    </row>
    <row r="104" spans="1:10" s="30" customFormat="1">
      <c r="A104" s="29">
        <v>29</v>
      </c>
      <c r="B104" s="40" t="s">
        <v>173</v>
      </c>
      <c r="C104" s="29" t="s">
        <v>125</v>
      </c>
      <c r="D104" s="185">
        <v>25</v>
      </c>
      <c r="E104" s="169"/>
      <c r="F104" s="169">
        <f t="shared" si="1"/>
        <v>0</v>
      </c>
      <c r="G104" s="235"/>
      <c r="H104" s="235"/>
      <c r="I104" s="235"/>
      <c r="J104" s="235"/>
    </row>
    <row r="105" spans="1:10" s="30" customFormat="1">
      <c r="A105" s="29">
        <v>30</v>
      </c>
      <c r="B105" s="40" t="s">
        <v>202</v>
      </c>
      <c r="C105" s="29" t="s">
        <v>125</v>
      </c>
      <c r="D105" s="185">
        <v>10</v>
      </c>
      <c r="E105" s="169"/>
      <c r="F105" s="169">
        <f t="shared" si="1"/>
        <v>0</v>
      </c>
      <c r="G105" s="235"/>
      <c r="H105" s="235"/>
      <c r="I105" s="235"/>
      <c r="J105" s="235"/>
    </row>
    <row r="106" spans="1:10" s="30" customFormat="1">
      <c r="A106" s="29">
        <v>31</v>
      </c>
      <c r="B106" s="40" t="s">
        <v>203</v>
      </c>
      <c r="C106" s="29" t="s">
        <v>125</v>
      </c>
      <c r="D106" s="185">
        <v>3</v>
      </c>
      <c r="E106" s="169"/>
      <c r="F106" s="169">
        <f t="shared" si="1"/>
        <v>0</v>
      </c>
      <c r="G106" s="235"/>
      <c r="H106" s="235"/>
      <c r="I106" s="235"/>
      <c r="J106" s="235"/>
    </row>
    <row r="107" spans="1:10" s="30" customFormat="1">
      <c r="A107" s="29">
        <v>32</v>
      </c>
      <c r="B107" s="40" t="s">
        <v>13</v>
      </c>
      <c r="C107" s="29" t="s">
        <v>125</v>
      </c>
      <c r="D107" s="185">
        <v>49</v>
      </c>
      <c r="E107" s="169"/>
      <c r="F107" s="169">
        <f t="shared" si="1"/>
        <v>0</v>
      </c>
      <c r="G107" s="235"/>
      <c r="H107" s="235"/>
      <c r="I107" s="235"/>
      <c r="J107" s="235"/>
    </row>
    <row r="108" spans="1:10" s="30" customFormat="1">
      <c r="A108" s="29">
        <v>33</v>
      </c>
      <c r="B108" s="40" t="s">
        <v>244</v>
      </c>
      <c r="C108" s="29" t="s">
        <v>125</v>
      </c>
      <c r="D108" s="185">
        <v>2</v>
      </c>
      <c r="E108" s="169"/>
      <c r="F108" s="169">
        <f t="shared" si="1"/>
        <v>0</v>
      </c>
      <c r="G108" s="235"/>
      <c r="H108" s="235"/>
      <c r="I108" s="235"/>
      <c r="J108" s="235"/>
    </row>
    <row r="109" spans="1:10" s="30" customFormat="1">
      <c r="A109" s="29">
        <v>32</v>
      </c>
      <c r="B109" s="40" t="s">
        <v>14</v>
      </c>
      <c r="C109" s="29" t="s">
        <v>125</v>
      </c>
      <c r="D109" s="185">
        <v>3</v>
      </c>
      <c r="E109" s="169"/>
      <c r="F109" s="169">
        <f t="shared" si="1"/>
        <v>0</v>
      </c>
      <c r="G109" s="235"/>
      <c r="H109" s="235"/>
      <c r="I109" s="235"/>
      <c r="J109" s="235"/>
    </row>
    <row r="110" spans="1:10" s="30" customFormat="1">
      <c r="A110" s="29">
        <v>33</v>
      </c>
      <c r="B110" s="40" t="s">
        <v>536</v>
      </c>
      <c r="C110" s="29" t="s">
        <v>125</v>
      </c>
      <c r="D110" s="185">
        <v>1</v>
      </c>
      <c r="E110" s="169"/>
      <c r="F110" s="169">
        <f t="shared" si="1"/>
        <v>0</v>
      </c>
      <c r="G110" s="235"/>
      <c r="H110" s="235"/>
      <c r="I110" s="235"/>
      <c r="J110" s="235"/>
    </row>
    <row r="111" spans="1:10" s="30" customFormat="1">
      <c r="A111" s="29">
        <v>34</v>
      </c>
      <c r="B111" s="40" t="s">
        <v>16</v>
      </c>
      <c r="C111" s="29" t="s">
        <v>125</v>
      </c>
      <c r="D111" s="185">
        <v>1</v>
      </c>
      <c r="E111" s="169"/>
      <c r="F111" s="169">
        <f t="shared" si="1"/>
        <v>0</v>
      </c>
      <c r="G111" s="235"/>
      <c r="H111" s="235"/>
      <c r="I111" s="235"/>
      <c r="J111" s="235"/>
    </row>
    <row r="112" spans="1:10" s="31" customFormat="1" ht="27">
      <c r="A112" s="20">
        <v>35</v>
      </c>
      <c r="B112" s="21" t="s">
        <v>17</v>
      </c>
      <c r="C112" s="29" t="s">
        <v>120</v>
      </c>
      <c r="D112" s="188">
        <v>15</v>
      </c>
      <c r="E112" s="169"/>
      <c r="F112" s="169">
        <f t="shared" si="1"/>
        <v>0</v>
      </c>
      <c r="G112" s="242"/>
      <c r="H112" s="242"/>
      <c r="I112" s="242"/>
      <c r="J112" s="242"/>
    </row>
    <row r="113" spans="1:10" s="31" customFormat="1" ht="27">
      <c r="A113" s="20">
        <v>36</v>
      </c>
      <c r="B113" s="21" t="s">
        <v>18</v>
      </c>
      <c r="C113" s="29" t="s">
        <v>120</v>
      </c>
      <c r="D113" s="188">
        <v>2</v>
      </c>
      <c r="E113" s="169"/>
      <c r="F113" s="169">
        <f t="shared" si="1"/>
        <v>0</v>
      </c>
      <c r="G113" s="242"/>
      <c r="H113" s="242"/>
      <c r="I113" s="242"/>
      <c r="J113" s="242"/>
    </row>
    <row r="114" spans="1:10" s="31" customFormat="1">
      <c r="A114" s="20">
        <v>37</v>
      </c>
      <c r="B114" s="21" t="s">
        <v>19</v>
      </c>
      <c r="C114" s="29" t="s">
        <v>120</v>
      </c>
      <c r="D114" s="188">
        <v>8</v>
      </c>
      <c r="E114" s="169"/>
      <c r="F114" s="169">
        <f t="shared" si="1"/>
        <v>0</v>
      </c>
      <c r="G114" s="242"/>
      <c r="H114" s="242"/>
      <c r="I114" s="242"/>
      <c r="J114" s="242"/>
    </row>
    <row r="115" spans="1:10" s="31" customFormat="1" ht="27">
      <c r="A115" s="20">
        <v>38</v>
      </c>
      <c r="B115" s="21" t="s">
        <v>20</v>
      </c>
      <c r="C115" s="29" t="s">
        <v>120</v>
      </c>
      <c r="D115" s="188">
        <v>98</v>
      </c>
      <c r="E115" s="169"/>
      <c r="F115" s="169">
        <f t="shared" si="1"/>
        <v>0</v>
      </c>
      <c r="G115" s="242"/>
      <c r="H115" s="242"/>
      <c r="I115" s="242"/>
      <c r="J115" s="242"/>
    </row>
    <row r="116" spans="1:10" s="31" customFormat="1" ht="27">
      <c r="A116" s="20">
        <v>38</v>
      </c>
      <c r="B116" s="21" t="s">
        <v>20</v>
      </c>
      <c r="C116" s="29" t="s">
        <v>120</v>
      </c>
      <c r="D116" s="188">
        <v>3</v>
      </c>
      <c r="E116" s="169"/>
      <c r="F116" s="169">
        <f t="shared" si="1"/>
        <v>0</v>
      </c>
      <c r="G116" s="242"/>
      <c r="H116" s="242"/>
      <c r="I116" s="242"/>
      <c r="J116" s="242"/>
    </row>
    <row r="117" spans="1:10" s="31" customFormat="1">
      <c r="A117" s="20">
        <v>39</v>
      </c>
      <c r="B117" s="21" t="s">
        <v>21</v>
      </c>
      <c r="C117" s="29" t="s">
        <v>120</v>
      </c>
      <c r="D117" s="188">
        <v>6</v>
      </c>
      <c r="E117" s="169"/>
      <c r="F117" s="169">
        <f t="shared" si="1"/>
        <v>0</v>
      </c>
      <c r="G117" s="242"/>
      <c r="H117" s="242"/>
      <c r="I117" s="242"/>
      <c r="J117" s="242"/>
    </row>
    <row r="118" spans="1:10" s="31" customFormat="1">
      <c r="A118" s="20">
        <v>40</v>
      </c>
      <c r="B118" s="21" t="s">
        <v>22</v>
      </c>
      <c r="C118" s="29" t="s">
        <v>120</v>
      </c>
      <c r="D118" s="188">
        <v>4</v>
      </c>
      <c r="E118" s="169"/>
      <c r="F118" s="169">
        <f t="shared" si="1"/>
        <v>0</v>
      </c>
      <c r="G118" s="242"/>
      <c r="H118" s="242"/>
      <c r="I118" s="242"/>
      <c r="J118" s="242"/>
    </row>
    <row r="119" spans="1:10" s="31" customFormat="1" ht="27">
      <c r="A119" s="20">
        <v>41</v>
      </c>
      <c r="B119" s="21" t="s">
        <v>23</v>
      </c>
      <c r="C119" s="29" t="s">
        <v>120</v>
      </c>
      <c r="D119" s="188">
        <v>23</v>
      </c>
      <c r="E119" s="169"/>
      <c r="F119" s="169">
        <f t="shared" si="1"/>
        <v>0</v>
      </c>
      <c r="G119" s="242"/>
      <c r="H119" s="242"/>
      <c r="I119" s="242"/>
      <c r="J119" s="242"/>
    </row>
    <row r="120" spans="1:10" s="31" customFormat="1" ht="27">
      <c r="A120" s="20">
        <v>42</v>
      </c>
      <c r="B120" s="21" t="s">
        <v>24</v>
      </c>
      <c r="C120" s="29" t="s">
        <v>120</v>
      </c>
      <c r="D120" s="188">
        <v>10</v>
      </c>
      <c r="E120" s="169"/>
      <c r="F120" s="169">
        <f t="shared" si="1"/>
        <v>0</v>
      </c>
      <c r="G120" s="242"/>
      <c r="H120" s="242"/>
      <c r="I120" s="242"/>
      <c r="J120" s="242"/>
    </row>
    <row r="121" spans="1:10" s="30" customFormat="1" ht="27">
      <c r="A121" s="29">
        <v>43</v>
      </c>
      <c r="B121" s="40" t="s">
        <v>419</v>
      </c>
      <c r="C121" s="29" t="s">
        <v>126</v>
      </c>
      <c r="D121" s="181">
        <v>160</v>
      </c>
      <c r="E121" s="169"/>
      <c r="F121" s="169">
        <f t="shared" si="1"/>
        <v>0</v>
      </c>
      <c r="G121" s="235"/>
      <c r="H121" s="235"/>
      <c r="I121" s="235"/>
      <c r="J121" s="235"/>
    </row>
    <row r="122" spans="1:10" s="30" customFormat="1">
      <c r="A122" s="29">
        <v>44</v>
      </c>
      <c r="B122" s="40" t="s">
        <v>25</v>
      </c>
      <c r="C122" s="29" t="s">
        <v>126</v>
      </c>
      <c r="D122" s="181">
        <v>6250</v>
      </c>
      <c r="E122" s="169"/>
      <c r="F122" s="169">
        <f t="shared" si="1"/>
        <v>0</v>
      </c>
      <c r="G122" s="235"/>
      <c r="H122" s="235"/>
      <c r="I122" s="235"/>
      <c r="J122" s="235"/>
    </row>
    <row r="123" spans="1:10" s="30" customFormat="1">
      <c r="A123" s="29">
        <v>45</v>
      </c>
      <c r="B123" s="40" t="s">
        <v>26</v>
      </c>
      <c r="C123" s="29" t="s">
        <v>126</v>
      </c>
      <c r="D123" s="181">
        <v>425</v>
      </c>
      <c r="E123" s="169"/>
      <c r="F123" s="169">
        <f t="shared" si="1"/>
        <v>0</v>
      </c>
      <c r="G123" s="235"/>
      <c r="H123" s="235"/>
      <c r="I123" s="235"/>
      <c r="J123" s="235"/>
    </row>
    <row r="124" spans="1:10" s="30" customFormat="1">
      <c r="A124" s="29">
        <v>46</v>
      </c>
      <c r="B124" s="40" t="s">
        <v>27</v>
      </c>
      <c r="C124" s="29" t="s">
        <v>126</v>
      </c>
      <c r="D124" s="181">
        <v>50</v>
      </c>
      <c r="E124" s="169"/>
      <c r="F124" s="169">
        <f t="shared" si="1"/>
        <v>0</v>
      </c>
      <c r="G124" s="235"/>
      <c r="H124" s="235"/>
      <c r="I124" s="235"/>
      <c r="J124" s="235"/>
    </row>
    <row r="125" spans="1:10" s="31" customFormat="1">
      <c r="A125" s="20">
        <v>47</v>
      </c>
      <c r="B125" s="21" t="s">
        <v>28</v>
      </c>
      <c r="C125" s="20" t="s">
        <v>126</v>
      </c>
      <c r="D125" s="175">
        <v>2050</v>
      </c>
      <c r="E125" s="169"/>
      <c r="F125" s="169">
        <f t="shared" si="1"/>
        <v>0</v>
      </c>
      <c r="G125" s="242"/>
      <c r="H125" s="242"/>
      <c r="I125" s="242"/>
      <c r="J125" s="242"/>
    </row>
    <row r="126" spans="1:10" s="31" customFormat="1">
      <c r="A126" s="20">
        <v>48</v>
      </c>
      <c r="B126" s="21" t="s">
        <v>29</v>
      </c>
      <c r="C126" s="20" t="s">
        <v>126</v>
      </c>
      <c r="D126" s="175">
        <v>85</v>
      </c>
      <c r="E126" s="169"/>
      <c r="F126" s="169">
        <f t="shared" si="1"/>
        <v>0</v>
      </c>
      <c r="G126" s="242"/>
      <c r="H126" s="242"/>
      <c r="I126" s="242"/>
      <c r="J126" s="242"/>
    </row>
    <row r="127" spans="1:10" s="31" customFormat="1">
      <c r="A127" s="20">
        <v>49</v>
      </c>
      <c r="B127" s="21" t="s">
        <v>30</v>
      </c>
      <c r="C127" s="20" t="s">
        <v>126</v>
      </c>
      <c r="D127" s="175">
        <v>10</v>
      </c>
      <c r="E127" s="169"/>
      <c r="F127" s="169">
        <f t="shared" si="1"/>
        <v>0</v>
      </c>
      <c r="G127" s="242"/>
      <c r="H127" s="242"/>
      <c r="I127" s="242"/>
      <c r="J127" s="242"/>
    </row>
    <row r="128" spans="1:10" s="31" customFormat="1">
      <c r="A128" s="20">
        <v>50</v>
      </c>
      <c r="B128" s="21" t="s">
        <v>364</v>
      </c>
      <c r="C128" s="20" t="s">
        <v>125</v>
      </c>
      <c r="D128" s="188">
        <v>140</v>
      </c>
      <c r="E128" s="169"/>
      <c r="F128" s="169">
        <f t="shared" si="1"/>
        <v>0</v>
      </c>
      <c r="G128" s="242"/>
      <c r="H128" s="242"/>
      <c r="I128" s="242"/>
      <c r="J128" s="242"/>
    </row>
    <row r="129" spans="1:11" s="31" customFormat="1">
      <c r="A129" s="20">
        <v>51</v>
      </c>
      <c r="B129" s="21" t="s">
        <v>31</v>
      </c>
      <c r="C129" s="20" t="s">
        <v>125</v>
      </c>
      <c r="D129" s="188">
        <v>225</v>
      </c>
      <c r="E129" s="169"/>
      <c r="F129" s="169">
        <f t="shared" si="1"/>
        <v>0</v>
      </c>
      <c r="G129" s="242"/>
      <c r="H129" s="242"/>
      <c r="I129" s="242"/>
      <c r="J129" s="242"/>
    </row>
    <row r="130" spans="1:11" s="31" customFormat="1">
      <c r="A130" s="20">
        <v>13</v>
      </c>
      <c r="B130" s="21" t="s">
        <v>174</v>
      </c>
      <c r="C130" s="20" t="s">
        <v>126</v>
      </c>
      <c r="D130" s="175">
        <v>40</v>
      </c>
      <c r="E130" s="169"/>
      <c r="F130" s="169">
        <f t="shared" si="1"/>
        <v>0</v>
      </c>
      <c r="G130" s="242"/>
      <c r="H130" s="242"/>
      <c r="I130" s="242"/>
      <c r="J130" s="242"/>
    </row>
    <row r="131" spans="1:11" s="31" customFormat="1">
      <c r="A131" s="20">
        <v>14</v>
      </c>
      <c r="B131" s="21" t="s">
        <v>175</v>
      </c>
      <c r="C131" s="20" t="s">
        <v>126</v>
      </c>
      <c r="D131" s="175">
        <v>20</v>
      </c>
      <c r="E131" s="169"/>
      <c r="F131" s="169">
        <f t="shared" si="1"/>
        <v>0</v>
      </c>
      <c r="G131" s="242"/>
      <c r="H131" s="242"/>
      <c r="I131" s="242"/>
      <c r="J131" s="242"/>
    </row>
    <row r="132" spans="1:11" s="31" customFormat="1">
      <c r="A132" s="20">
        <v>15</v>
      </c>
      <c r="B132" s="21" t="s">
        <v>245</v>
      </c>
      <c r="C132" s="20" t="s">
        <v>125</v>
      </c>
      <c r="D132" s="175">
        <v>10</v>
      </c>
      <c r="E132" s="169"/>
      <c r="F132" s="169">
        <f t="shared" si="1"/>
        <v>0</v>
      </c>
      <c r="G132" s="242"/>
      <c r="H132" s="242"/>
      <c r="I132" s="242"/>
      <c r="J132" s="242"/>
    </row>
    <row r="133" spans="1:11" s="43" customFormat="1" ht="27">
      <c r="A133" s="92">
        <v>2</v>
      </c>
      <c r="B133" s="93" t="s">
        <v>15</v>
      </c>
      <c r="C133" s="92" t="s">
        <v>125</v>
      </c>
      <c r="D133" s="191">
        <v>4</v>
      </c>
      <c r="E133" s="169"/>
      <c r="F133" s="169">
        <f t="shared" si="1"/>
        <v>0</v>
      </c>
      <c r="G133" s="244"/>
      <c r="H133" s="244"/>
      <c r="I133" s="244"/>
      <c r="J133" s="244"/>
    </row>
    <row r="134" spans="1:11" s="31" customFormat="1" ht="14.25">
      <c r="A134" s="160"/>
      <c r="B134" s="161" t="s">
        <v>144</v>
      </c>
      <c r="C134" s="162"/>
      <c r="D134" s="183"/>
      <c r="E134" s="183"/>
      <c r="F134" s="183">
        <f>SUM(F76:F133)</f>
        <v>0</v>
      </c>
      <c r="G134" s="237">
        <v>4.8013700987158421</v>
      </c>
      <c r="H134" s="238">
        <f>G134*0.9</f>
        <v>4.3212330888442576</v>
      </c>
      <c r="I134" s="238">
        <f>G134*1.1</f>
        <v>5.2815071085874266</v>
      </c>
      <c r="J134" s="238" t="e">
        <f>+F134*1.03*1.2/$F$635*100</f>
        <v>#DIV/0!</v>
      </c>
      <c r="K134" s="222" t="e">
        <f>IF(AND(ROUND(J134,3)&lt;=ROUND(I134,3),ROUND(J134,3)&gt;=ROUND(H134,3)),"համապատասխանում է","չի համապատասխանում")</f>
        <v>#DIV/0!</v>
      </c>
    </row>
    <row r="135" spans="1:11" s="13" customFormat="1" ht="14.25">
      <c r="A135" s="12"/>
      <c r="B135" s="133" t="s">
        <v>513</v>
      </c>
      <c r="C135" s="12"/>
      <c r="D135" s="166"/>
      <c r="E135" s="184"/>
      <c r="F135" s="184"/>
      <c r="G135" s="239"/>
      <c r="H135" s="239"/>
      <c r="I135" s="239"/>
      <c r="J135" s="239"/>
      <c r="K135" s="155"/>
    </row>
    <row r="136" spans="1:11" s="30" customFormat="1" ht="27">
      <c r="A136" s="29">
        <v>1</v>
      </c>
      <c r="B136" s="40" t="s">
        <v>1158</v>
      </c>
      <c r="C136" s="29" t="s">
        <v>120</v>
      </c>
      <c r="D136" s="185">
        <v>1</v>
      </c>
      <c r="E136" s="169"/>
      <c r="F136" s="169">
        <f t="shared" ref="F136:F176" si="2">E136*D136</f>
        <v>0</v>
      </c>
      <c r="G136" s="235"/>
      <c r="H136" s="235"/>
      <c r="I136" s="235"/>
      <c r="J136" s="235"/>
    </row>
    <row r="137" spans="1:11" s="31" customFormat="1">
      <c r="A137" s="20">
        <v>2</v>
      </c>
      <c r="B137" s="21" t="s">
        <v>1159</v>
      </c>
      <c r="C137" s="29" t="s">
        <v>120</v>
      </c>
      <c r="D137" s="175">
        <v>2</v>
      </c>
      <c r="E137" s="169"/>
      <c r="F137" s="169">
        <f t="shared" si="2"/>
        <v>0</v>
      </c>
      <c r="G137" s="242"/>
      <c r="H137" s="242"/>
      <c r="I137" s="242"/>
      <c r="J137" s="242"/>
    </row>
    <row r="138" spans="1:11" s="31" customFormat="1">
      <c r="A138" s="20">
        <v>3</v>
      </c>
      <c r="B138" s="21" t="s">
        <v>1160</v>
      </c>
      <c r="C138" s="29" t="s">
        <v>120</v>
      </c>
      <c r="D138" s="175">
        <v>1</v>
      </c>
      <c r="E138" s="169"/>
      <c r="F138" s="169">
        <f t="shared" si="2"/>
        <v>0</v>
      </c>
      <c r="G138" s="242"/>
      <c r="H138" s="242"/>
      <c r="I138" s="242"/>
      <c r="J138" s="242"/>
    </row>
    <row r="139" spans="1:11" s="31" customFormat="1">
      <c r="A139" s="20">
        <v>4</v>
      </c>
      <c r="B139" s="21" t="s">
        <v>1161</v>
      </c>
      <c r="C139" s="29" t="s">
        <v>120</v>
      </c>
      <c r="D139" s="175">
        <v>1</v>
      </c>
      <c r="E139" s="169"/>
      <c r="F139" s="169">
        <f t="shared" si="2"/>
        <v>0</v>
      </c>
      <c r="G139" s="242"/>
      <c r="H139" s="242"/>
      <c r="I139" s="242"/>
      <c r="J139" s="242"/>
    </row>
    <row r="140" spans="1:11" s="31" customFormat="1">
      <c r="A140" s="20">
        <v>5</v>
      </c>
      <c r="B140" s="21" t="s">
        <v>1162</v>
      </c>
      <c r="C140" s="29" t="s">
        <v>120</v>
      </c>
      <c r="D140" s="175">
        <v>1</v>
      </c>
      <c r="E140" s="169"/>
      <c r="F140" s="169">
        <f t="shared" si="2"/>
        <v>0</v>
      </c>
      <c r="G140" s="242"/>
      <c r="H140" s="242"/>
      <c r="I140" s="242"/>
      <c r="J140" s="242"/>
    </row>
    <row r="141" spans="1:11" s="31" customFormat="1">
      <c r="A141" s="20">
        <v>6</v>
      </c>
      <c r="B141" s="21" t="s">
        <v>1163</v>
      </c>
      <c r="C141" s="29" t="s">
        <v>120</v>
      </c>
      <c r="D141" s="175">
        <v>1</v>
      </c>
      <c r="E141" s="169"/>
      <c r="F141" s="169">
        <f t="shared" si="2"/>
        <v>0</v>
      </c>
      <c r="G141" s="242"/>
      <c r="H141" s="242"/>
      <c r="I141" s="242"/>
      <c r="J141" s="242"/>
    </row>
    <row r="142" spans="1:11" s="31" customFormat="1">
      <c r="A142" s="20">
        <v>7</v>
      </c>
      <c r="B142" s="21" t="s">
        <v>1164</v>
      </c>
      <c r="C142" s="29" t="s">
        <v>120</v>
      </c>
      <c r="D142" s="175">
        <v>1</v>
      </c>
      <c r="E142" s="169"/>
      <c r="F142" s="169">
        <f t="shared" si="2"/>
        <v>0</v>
      </c>
      <c r="G142" s="242"/>
      <c r="H142" s="242"/>
      <c r="I142" s="242"/>
      <c r="J142" s="242"/>
    </row>
    <row r="143" spans="1:11" s="31" customFormat="1">
      <c r="A143" s="20">
        <v>8</v>
      </c>
      <c r="B143" s="21" t="s">
        <v>1167</v>
      </c>
      <c r="C143" s="29" t="s">
        <v>120</v>
      </c>
      <c r="D143" s="175">
        <v>2</v>
      </c>
      <c r="E143" s="169"/>
      <c r="F143" s="169">
        <f t="shared" si="2"/>
        <v>0</v>
      </c>
      <c r="G143" s="242"/>
      <c r="H143" s="242"/>
      <c r="I143" s="242"/>
      <c r="J143" s="242"/>
    </row>
    <row r="144" spans="1:11" s="30" customFormat="1">
      <c r="A144" s="29">
        <v>9</v>
      </c>
      <c r="B144" s="40" t="s">
        <v>514</v>
      </c>
      <c r="C144" s="29" t="s">
        <v>125</v>
      </c>
      <c r="D144" s="185">
        <v>1</v>
      </c>
      <c r="E144" s="169"/>
      <c r="F144" s="169">
        <f t="shared" si="2"/>
        <v>0</v>
      </c>
      <c r="G144" s="235"/>
      <c r="H144" s="235"/>
      <c r="I144" s="235"/>
      <c r="J144" s="235"/>
    </row>
    <row r="145" spans="1:10" s="30" customFormat="1">
      <c r="A145" s="29">
        <v>10</v>
      </c>
      <c r="B145" s="40" t="s">
        <v>515</v>
      </c>
      <c r="C145" s="29" t="s">
        <v>125</v>
      </c>
      <c r="D145" s="185">
        <v>1</v>
      </c>
      <c r="E145" s="169"/>
      <c r="F145" s="169">
        <f t="shared" si="2"/>
        <v>0</v>
      </c>
      <c r="G145" s="235"/>
      <c r="H145" s="235"/>
      <c r="I145" s="235"/>
      <c r="J145" s="235"/>
    </row>
    <row r="146" spans="1:10" s="30" customFormat="1">
      <c r="A146" s="29">
        <v>11</v>
      </c>
      <c r="B146" s="40" t="s">
        <v>516</v>
      </c>
      <c r="C146" s="29" t="s">
        <v>125</v>
      </c>
      <c r="D146" s="185">
        <v>1</v>
      </c>
      <c r="E146" s="169"/>
      <c r="F146" s="169">
        <f t="shared" si="2"/>
        <v>0</v>
      </c>
      <c r="G146" s="235"/>
      <c r="H146" s="235"/>
      <c r="I146" s="235"/>
      <c r="J146" s="235"/>
    </row>
    <row r="147" spans="1:10" s="30" customFormat="1">
      <c r="A147" s="29">
        <v>12</v>
      </c>
      <c r="B147" s="40" t="s">
        <v>517</v>
      </c>
      <c r="C147" s="29" t="s">
        <v>125</v>
      </c>
      <c r="D147" s="185">
        <v>1</v>
      </c>
      <c r="E147" s="169"/>
      <c r="F147" s="169">
        <f t="shared" si="2"/>
        <v>0</v>
      </c>
      <c r="G147" s="235"/>
      <c r="H147" s="235"/>
      <c r="I147" s="235"/>
      <c r="J147" s="235"/>
    </row>
    <row r="148" spans="1:10" s="3" customFormat="1" ht="27">
      <c r="A148" s="17">
        <v>13</v>
      </c>
      <c r="B148" s="18" t="s">
        <v>518</v>
      </c>
      <c r="C148" s="79" t="s">
        <v>546</v>
      </c>
      <c r="D148" s="172">
        <v>13.2</v>
      </c>
      <c r="E148" s="169"/>
      <c r="F148" s="169">
        <f t="shared" si="2"/>
        <v>0</v>
      </c>
      <c r="G148" s="227"/>
      <c r="H148" s="227"/>
      <c r="I148" s="227"/>
      <c r="J148" s="227"/>
    </row>
    <row r="149" spans="1:10" s="33" customFormat="1">
      <c r="A149" s="28">
        <v>14</v>
      </c>
      <c r="B149" s="34" t="s">
        <v>519</v>
      </c>
      <c r="C149" s="28" t="s">
        <v>125</v>
      </c>
      <c r="D149" s="186">
        <v>5</v>
      </c>
      <c r="E149" s="169"/>
      <c r="F149" s="169">
        <f t="shared" si="2"/>
        <v>0</v>
      </c>
      <c r="G149" s="241"/>
      <c r="H149" s="241"/>
      <c r="I149" s="241"/>
      <c r="J149" s="241"/>
    </row>
    <row r="150" spans="1:10" s="33" customFormat="1">
      <c r="A150" s="28">
        <v>15</v>
      </c>
      <c r="B150" s="34" t="s">
        <v>520</v>
      </c>
      <c r="C150" s="28" t="s">
        <v>125</v>
      </c>
      <c r="D150" s="186">
        <v>1</v>
      </c>
      <c r="E150" s="169"/>
      <c r="F150" s="169">
        <f t="shared" si="2"/>
        <v>0</v>
      </c>
      <c r="G150" s="241"/>
      <c r="H150" s="241"/>
      <c r="I150" s="241"/>
      <c r="J150" s="241"/>
    </row>
    <row r="151" spans="1:10" s="32" customFormat="1" ht="15">
      <c r="A151" s="17">
        <v>16</v>
      </c>
      <c r="B151" s="18" t="s">
        <v>521</v>
      </c>
      <c r="C151" s="79" t="s">
        <v>547</v>
      </c>
      <c r="D151" s="172">
        <v>368.62</v>
      </c>
      <c r="E151" s="169"/>
      <c r="F151" s="169">
        <f t="shared" si="2"/>
        <v>0</v>
      </c>
      <c r="G151" s="240"/>
      <c r="H151" s="240"/>
      <c r="I151" s="240"/>
      <c r="J151" s="240"/>
    </row>
    <row r="152" spans="1:10" s="32" customFormat="1" ht="15">
      <c r="A152" s="17">
        <v>17</v>
      </c>
      <c r="B152" s="18" t="s">
        <v>204</v>
      </c>
      <c r="C152" s="79" t="s">
        <v>547</v>
      </c>
      <c r="D152" s="172">
        <v>2.8</v>
      </c>
      <c r="E152" s="169"/>
      <c r="F152" s="169">
        <f t="shared" si="2"/>
        <v>0</v>
      </c>
      <c r="G152" s="240"/>
      <c r="H152" s="240"/>
      <c r="I152" s="240"/>
      <c r="J152" s="240"/>
    </row>
    <row r="153" spans="1:10" s="32" customFormat="1" ht="15">
      <c r="A153" s="17">
        <v>18</v>
      </c>
      <c r="B153" s="18" t="s">
        <v>522</v>
      </c>
      <c r="C153" s="79" t="s">
        <v>547</v>
      </c>
      <c r="D153" s="172">
        <v>1.96</v>
      </c>
      <c r="E153" s="169"/>
      <c r="F153" s="169">
        <f t="shared" si="2"/>
        <v>0</v>
      </c>
      <c r="G153" s="240"/>
      <c r="H153" s="240"/>
      <c r="I153" s="240"/>
      <c r="J153" s="240"/>
    </row>
    <row r="154" spans="1:10" s="32" customFormat="1" ht="15">
      <c r="A154" s="17">
        <v>19</v>
      </c>
      <c r="B154" s="18" t="s">
        <v>523</v>
      </c>
      <c r="C154" s="79" t="s">
        <v>547</v>
      </c>
      <c r="D154" s="172">
        <v>7.1</v>
      </c>
      <c r="E154" s="169"/>
      <c r="F154" s="169">
        <f t="shared" si="2"/>
        <v>0</v>
      </c>
      <c r="G154" s="240"/>
      <c r="H154" s="240"/>
      <c r="I154" s="240"/>
      <c r="J154" s="240"/>
    </row>
    <row r="155" spans="1:10" s="32" customFormat="1" ht="15">
      <c r="A155" s="17">
        <v>20</v>
      </c>
      <c r="B155" s="18" t="s">
        <v>32</v>
      </c>
      <c r="C155" s="79" t="s">
        <v>547</v>
      </c>
      <c r="D155" s="172">
        <v>2.6</v>
      </c>
      <c r="E155" s="169"/>
      <c r="F155" s="169">
        <f t="shared" si="2"/>
        <v>0</v>
      </c>
      <c r="G155" s="240"/>
      <c r="H155" s="240"/>
      <c r="I155" s="240"/>
      <c r="J155" s="240"/>
    </row>
    <row r="156" spans="1:10" s="32" customFormat="1" ht="15">
      <c r="A156" s="17">
        <v>21</v>
      </c>
      <c r="B156" s="18" t="s">
        <v>33</v>
      </c>
      <c r="C156" s="79" t="s">
        <v>547</v>
      </c>
      <c r="D156" s="172">
        <v>1.6</v>
      </c>
      <c r="E156" s="169"/>
      <c r="F156" s="169">
        <f t="shared" si="2"/>
        <v>0</v>
      </c>
      <c r="G156" s="240"/>
      <c r="H156" s="240"/>
      <c r="I156" s="240"/>
      <c r="J156" s="240"/>
    </row>
    <row r="157" spans="1:10" s="32" customFormat="1" ht="15">
      <c r="A157" s="17">
        <v>22</v>
      </c>
      <c r="B157" s="18" t="s">
        <v>34</v>
      </c>
      <c r="C157" s="79" t="s">
        <v>547</v>
      </c>
      <c r="D157" s="172">
        <v>1.6</v>
      </c>
      <c r="E157" s="169"/>
      <c r="F157" s="169">
        <f t="shared" si="2"/>
        <v>0</v>
      </c>
      <c r="G157" s="240"/>
      <c r="H157" s="240"/>
      <c r="I157" s="240"/>
      <c r="J157" s="240"/>
    </row>
    <row r="158" spans="1:10" s="32" customFormat="1" ht="15">
      <c r="A158" s="17">
        <v>23</v>
      </c>
      <c r="B158" s="18" t="s">
        <v>205</v>
      </c>
      <c r="C158" s="79" t="s">
        <v>547</v>
      </c>
      <c r="D158" s="192">
        <v>9.8000000000000004E-2</v>
      </c>
      <c r="E158" s="169"/>
      <c r="F158" s="169">
        <f t="shared" si="2"/>
        <v>0</v>
      </c>
      <c r="G158" s="240"/>
      <c r="H158" s="240"/>
      <c r="I158" s="240"/>
      <c r="J158" s="240"/>
    </row>
    <row r="159" spans="1:10" s="32" customFormat="1" ht="15">
      <c r="A159" s="17">
        <v>24</v>
      </c>
      <c r="B159" s="18" t="s">
        <v>206</v>
      </c>
      <c r="C159" s="79" t="s">
        <v>547</v>
      </c>
      <c r="D159" s="178">
        <v>0.32</v>
      </c>
      <c r="E159" s="169"/>
      <c r="F159" s="169">
        <f t="shared" si="2"/>
        <v>0</v>
      </c>
      <c r="G159" s="240"/>
      <c r="H159" s="240"/>
      <c r="I159" s="240"/>
      <c r="J159" s="240"/>
    </row>
    <row r="160" spans="1:10" s="31" customFormat="1">
      <c r="A160" s="20">
        <v>25</v>
      </c>
      <c r="B160" s="21" t="s">
        <v>524</v>
      </c>
      <c r="C160" s="20" t="s">
        <v>125</v>
      </c>
      <c r="D160" s="188">
        <v>1</v>
      </c>
      <c r="E160" s="169"/>
      <c r="F160" s="169">
        <f t="shared" si="2"/>
        <v>0</v>
      </c>
      <c r="G160" s="242"/>
      <c r="H160" s="242"/>
      <c r="I160" s="242"/>
      <c r="J160" s="242"/>
    </row>
    <row r="161" spans="1:10" s="31" customFormat="1">
      <c r="A161" s="20">
        <v>26</v>
      </c>
      <c r="B161" s="21" t="s">
        <v>525</v>
      </c>
      <c r="C161" s="20" t="s">
        <v>125</v>
      </c>
      <c r="D161" s="188">
        <v>1</v>
      </c>
      <c r="E161" s="169"/>
      <c r="F161" s="169">
        <f t="shared" si="2"/>
        <v>0</v>
      </c>
      <c r="G161" s="242"/>
      <c r="H161" s="242"/>
      <c r="I161" s="242"/>
      <c r="J161" s="242"/>
    </row>
    <row r="162" spans="1:10" s="31" customFormat="1">
      <c r="A162" s="20">
        <v>27</v>
      </c>
      <c r="B162" s="21" t="s">
        <v>365</v>
      </c>
      <c r="C162" s="20" t="s">
        <v>125</v>
      </c>
      <c r="D162" s="188">
        <v>1</v>
      </c>
      <c r="E162" s="169"/>
      <c r="F162" s="169">
        <f t="shared" si="2"/>
        <v>0</v>
      </c>
      <c r="G162" s="242"/>
      <c r="H162" s="242"/>
      <c r="I162" s="242"/>
      <c r="J162" s="242"/>
    </row>
    <row r="163" spans="1:10" s="31" customFormat="1">
      <c r="A163" s="20">
        <v>29</v>
      </c>
      <c r="B163" s="21" t="s">
        <v>35</v>
      </c>
      <c r="C163" s="20" t="s">
        <v>125</v>
      </c>
      <c r="D163" s="188">
        <v>2</v>
      </c>
      <c r="E163" s="169"/>
      <c r="F163" s="169">
        <f t="shared" si="2"/>
        <v>0</v>
      </c>
      <c r="G163" s="242"/>
      <c r="H163" s="242"/>
      <c r="I163" s="242"/>
      <c r="J163" s="242"/>
    </row>
    <row r="164" spans="1:10" s="31" customFormat="1">
      <c r="A164" s="20">
        <v>30</v>
      </c>
      <c r="B164" s="21" t="s">
        <v>36</v>
      </c>
      <c r="C164" s="20" t="s">
        <v>125</v>
      </c>
      <c r="D164" s="188">
        <v>2</v>
      </c>
      <c r="E164" s="169"/>
      <c r="F164" s="169">
        <f t="shared" si="2"/>
        <v>0</v>
      </c>
      <c r="G164" s="242"/>
      <c r="H164" s="242"/>
      <c r="I164" s="242"/>
      <c r="J164" s="242"/>
    </row>
    <row r="165" spans="1:10" s="31" customFormat="1">
      <c r="A165" s="20">
        <v>31</v>
      </c>
      <c r="B165" s="21" t="s">
        <v>36</v>
      </c>
      <c r="C165" s="20" t="s">
        <v>125</v>
      </c>
      <c r="D165" s="188">
        <v>2</v>
      </c>
      <c r="E165" s="169"/>
      <c r="F165" s="169">
        <f t="shared" si="2"/>
        <v>0</v>
      </c>
      <c r="G165" s="242"/>
      <c r="H165" s="242"/>
      <c r="I165" s="242"/>
      <c r="J165" s="242"/>
    </row>
    <row r="166" spans="1:10" s="32" customFormat="1" ht="15">
      <c r="A166" s="17">
        <v>32</v>
      </c>
      <c r="B166" s="18" t="s">
        <v>37</v>
      </c>
      <c r="C166" s="79" t="s">
        <v>547</v>
      </c>
      <c r="D166" s="178">
        <v>0.4</v>
      </c>
      <c r="E166" s="169"/>
      <c r="F166" s="169">
        <f t="shared" si="2"/>
        <v>0</v>
      </c>
      <c r="G166" s="240"/>
      <c r="H166" s="240"/>
      <c r="I166" s="240"/>
      <c r="J166" s="240"/>
    </row>
    <row r="167" spans="1:10" s="32" customFormat="1" ht="15">
      <c r="A167" s="17">
        <v>33</v>
      </c>
      <c r="B167" s="18" t="s">
        <v>38</v>
      </c>
      <c r="C167" s="79" t="s">
        <v>547</v>
      </c>
      <c r="D167" s="178">
        <v>0.18</v>
      </c>
      <c r="E167" s="169"/>
      <c r="F167" s="169">
        <f t="shared" si="2"/>
        <v>0</v>
      </c>
      <c r="G167" s="240"/>
      <c r="H167" s="240"/>
      <c r="I167" s="240"/>
      <c r="J167" s="240"/>
    </row>
    <row r="168" spans="1:10" s="30" customFormat="1">
      <c r="A168" s="29">
        <v>34</v>
      </c>
      <c r="B168" s="40" t="s">
        <v>149</v>
      </c>
      <c r="C168" s="29" t="s">
        <v>125</v>
      </c>
      <c r="D168" s="185">
        <v>12</v>
      </c>
      <c r="E168" s="169"/>
      <c r="F168" s="169">
        <f t="shared" si="2"/>
        <v>0</v>
      </c>
      <c r="G168" s="235"/>
      <c r="H168" s="235"/>
      <c r="I168" s="235"/>
      <c r="J168" s="235"/>
    </row>
    <row r="169" spans="1:10" s="30" customFormat="1">
      <c r="A169" s="29">
        <v>35</v>
      </c>
      <c r="B169" s="40" t="s">
        <v>150</v>
      </c>
      <c r="C169" s="29" t="s">
        <v>125</v>
      </c>
      <c r="D169" s="185">
        <v>4</v>
      </c>
      <c r="E169" s="169"/>
      <c r="F169" s="169">
        <f t="shared" si="2"/>
        <v>0</v>
      </c>
      <c r="G169" s="235"/>
      <c r="H169" s="235"/>
      <c r="I169" s="235"/>
      <c r="J169" s="235"/>
    </row>
    <row r="170" spans="1:10" s="30" customFormat="1">
      <c r="A170" s="29">
        <v>36</v>
      </c>
      <c r="B170" s="40" t="s">
        <v>151</v>
      </c>
      <c r="C170" s="29" t="s">
        <v>125</v>
      </c>
      <c r="D170" s="185">
        <v>6</v>
      </c>
      <c r="E170" s="169"/>
      <c r="F170" s="169">
        <f t="shared" si="2"/>
        <v>0</v>
      </c>
      <c r="G170" s="235"/>
      <c r="H170" s="235"/>
      <c r="I170" s="235"/>
      <c r="J170" s="235"/>
    </row>
    <row r="171" spans="1:10" s="30" customFormat="1">
      <c r="A171" s="29">
        <v>37</v>
      </c>
      <c r="B171" s="40" t="s">
        <v>152</v>
      </c>
      <c r="C171" s="29" t="s">
        <v>125</v>
      </c>
      <c r="D171" s="185">
        <v>8</v>
      </c>
      <c r="E171" s="169"/>
      <c r="F171" s="169">
        <f t="shared" si="2"/>
        <v>0</v>
      </c>
      <c r="G171" s="235"/>
      <c r="H171" s="235"/>
      <c r="I171" s="235"/>
      <c r="J171" s="235"/>
    </row>
    <row r="172" spans="1:10" s="30" customFormat="1">
      <c r="A172" s="29">
        <v>38</v>
      </c>
      <c r="B172" s="40" t="s">
        <v>153</v>
      </c>
      <c r="C172" s="29" t="s">
        <v>125</v>
      </c>
      <c r="D172" s="185">
        <v>42</v>
      </c>
      <c r="E172" s="169"/>
      <c r="F172" s="169">
        <f t="shared" si="2"/>
        <v>0</v>
      </c>
      <c r="G172" s="235"/>
      <c r="H172" s="235"/>
      <c r="I172" s="235"/>
      <c r="J172" s="235"/>
    </row>
    <row r="173" spans="1:10" s="30" customFormat="1">
      <c r="A173" s="29">
        <v>39</v>
      </c>
      <c r="B173" s="40" t="s">
        <v>154</v>
      </c>
      <c r="C173" s="29" t="s">
        <v>125</v>
      </c>
      <c r="D173" s="185">
        <v>4</v>
      </c>
      <c r="E173" s="169"/>
      <c r="F173" s="169">
        <f t="shared" si="2"/>
        <v>0</v>
      </c>
      <c r="G173" s="235"/>
      <c r="H173" s="235"/>
      <c r="I173" s="235"/>
      <c r="J173" s="235"/>
    </row>
    <row r="174" spans="1:10" s="30" customFormat="1">
      <c r="A174" s="29">
        <v>40</v>
      </c>
      <c r="B174" s="40" t="s">
        <v>155</v>
      </c>
      <c r="C174" s="29" t="s">
        <v>125</v>
      </c>
      <c r="D174" s="185">
        <v>13</v>
      </c>
      <c r="E174" s="169"/>
      <c r="F174" s="169">
        <f t="shared" si="2"/>
        <v>0</v>
      </c>
      <c r="G174" s="235"/>
      <c r="H174" s="235"/>
      <c r="I174" s="235"/>
      <c r="J174" s="235"/>
    </row>
    <row r="175" spans="1:10" s="30" customFormat="1">
      <c r="A175" s="29">
        <v>38</v>
      </c>
      <c r="B175" s="40" t="s">
        <v>156</v>
      </c>
      <c r="C175" s="29" t="s">
        <v>125</v>
      </c>
      <c r="D175" s="185">
        <v>17</v>
      </c>
      <c r="E175" s="169"/>
      <c r="F175" s="169">
        <f t="shared" si="2"/>
        <v>0</v>
      </c>
      <c r="G175" s="235"/>
      <c r="H175" s="235"/>
      <c r="I175" s="235"/>
      <c r="J175" s="235"/>
    </row>
    <row r="176" spans="1:10" s="30" customFormat="1">
      <c r="A176" s="29">
        <v>39</v>
      </c>
      <c r="B176" s="40" t="s">
        <v>157</v>
      </c>
      <c r="C176" s="29" t="s">
        <v>125</v>
      </c>
      <c r="D176" s="185">
        <v>1</v>
      </c>
      <c r="E176" s="169"/>
      <c r="F176" s="169">
        <f t="shared" si="2"/>
        <v>0</v>
      </c>
      <c r="G176" s="235"/>
      <c r="H176" s="235"/>
      <c r="I176" s="235"/>
      <c r="J176" s="235"/>
    </row>
    <row r="177" spans="1:11" s="31" customFormat="1" ht="14.25">
      <c r="A177" s="160"/>
      <c r="B177" s="161" t="s">
        <v>144</v>
      </c>
      <c r="C177" s="162"/>
      <c r="D177" s="183"/>
      <c r="E177" s="183"/>
      <c r="F177" s="183">
        <f>SUM(F136:F176)</f>
        <v>0</v>
      </c>
      <c r="G177" s="237">
        <v>4.1714008029532712</v>
      </c>
      <c r="H177" s="238">
        <f>G177*0.9</f>
        <v>3.7542607226579441</v>
      </c>
      <c r="I177" s="238">
        <f>G177*1.1</f>
        <v>4.5885408832485988</v>
      </c>
      <c r="J177" s="238" t="e">
        <f>+F177*1.03*1.2/$F$635*100</f>
        <v>#DIV/0!</v>
      </c>
      <c r="K177" s="222" t="e">
        <f>IF(AND(ROUND(J177,3)&lt;=ROUND(I177,3),ROUND(J177,3)&gt;=ROUND(H177,3)),"համապատասխանում է","չի համապատասխանում")</f>
        <v>#DIV/0!</v>
      </c>
    </row>
    <row r="178" spans="1:11" s="13" customFormat="1" ht="28.5">
      <c r="A178" s="12"/>
      <c r="B178" s="133" t="s">
        <v>420</v>
      </c>
      <c r="C178" s="12"/>
      <c r="D178" s="166"/>
      <c r="E178" s="184"/>
      <c r="F178" s="184"/>
      <c r="G178" s="239"/>
      <c r="H178" s="239"/>
      <c r="I178" s="239"/>
      <c r="J178" s="239"/>
      <c r="K178" s="155"/>
    </row>
    <row r="179" spans="1:11" s="45" customFormat="1" ht="14.25">
      <c r="A179" s="95"/>
      <c r="B179" s="137" t="s">
        <v>421</v>
      </c>
      <c r="C179" s="95"/>
      <c r="D179" s="193"/>
      <c r="E179" s="169"/>
      <c r="F179" s="169"/>
      <c r="G179" s="245"/>
      <c r="H179" s="245"/>
      <c r="I179" s="245"/>
      <c r="J179" s="245"/>
    </row>
    <row r="180" spans="1:11" s="31" customFormat="1" ht="27">
      <c r="A180" s="20">
        <v>1</v>
      </c>
      <c r="B180" s="21" t="s">
        <v>366</v>
      </c>
      <c r="C180" s="20" t="s">
        <v>126</v>
      </c>
      <c r="D180" s="175">
        <v>23</v>
      </c>
      <c r="E180" s="169"/>
      <c r="F180" s="169">
        <f t="shared" ref="F180:F191" si="3">E180*D180</f>
        <v>0</v>
      </c>
      <c r="G180" s="242"/>
      <c r="H180" s="242"/>
      <c r="I180" s="242"/>
      <c r="J180" s="242"/>
    </row>
    <row r="181" spans="1:11" s="31" customFormat="1" ht="27">
      <c r="A181" s="20">
        <v>2</v>
      </c>
      <c r="B181" s="21" t="s">
        <v>367</v>
      </c>
      <c r="C181" s="20" t="s">
        <v>126</v>
      </c>
      <c r="D181" s="175">
        <v>15</v>
      </c>
      <c r="E181" s="169"/>
      <c r="F181" s="169">
        <f t="shared" si="3"/>
        <v>0</v>
      </c>
      <c r="G181" s="242"/>
      <c r="H181" s="242"/>
      <c r="I181" s="242"/>
      <c r="J181" s="242"/>
    </row>
    <row r="182" spans="1:11" s="31" customFormat="1">
      <c r="A182" s="20">
        <v>3</v>
      </c>
      <c r="B182" s="21" t="s">
        <v>422</v>
      </c>
      <c r="C182" s="29" t="s">
        <v>120</v>
      </c>
      <c r="D182" s="188">
        <v>5</v>
      </c>
      <c r="E182" s="169"/>
      <c r="F182" s="169">
        <f t="shared" si="3"/>
        <v>0</v>
      </c>
      <c r="G182" s="242"/>
      <c r="H182" s="242"/>
      <c r="I182" s="242"/>
      <c r="J182" s="242"/>
    </row>
    <row r="183" spans="1:11" s="31" customFormat="1">
      <c r="A183" s="20">
        <v>4</v>
      </c>
      <c r="B183" s="21" t="s">
        <v>423</v>
      </c>
      <c r="C183" s="29" t="s">
        <v>120</v>
      </c>
      <c r="D183" s="188">
        <v>5</v>
      </c>
      <c r="E183" s="169"/>
      <c r="F183" s="169">
        <f t="shared" si="3"/>
        <v>0</v>
      </c>
      <c r="G183" s="242"/>
      <c r="H183" s="242"/>
      <c r="I183" s="242"/>
      <c r="J183" s="242"/>
    </row>
    <row r="184" spans="1:11" s="31" customFormat="1">
      <c r="A184" s="20">
        <v>5</v>
      </c>
      <c r="B184" s="21" t="s">
        <v>246</v>
      </c>
      <c r="C184" s="20" t="s">
        <v>125</v>
      </c>
      <c r="D184" s="188">
        <v>3</v>
      </c>
      <c r="E184" s="169"/>
      <c r="F184" s="169">
        <f t="shared" si="3"/>
        <v>0</v>
      </c>
      <c r="G184" s="242"/>
      <c r="H184" s="242"/>
      <c r="I184" s="242"/>
      <c r="J184" s="242"/>
    </row>
    <row r="185" spans="1:11" s="31" customFormat="1">
      <c r="A185" s="20">
        <v>6</v>
      </c>
      <c r="B185" s="21" t="s">
        <v>319</v>
      </c>
      <c r="C185" s="20" t="s">
        <v>125</v>
      </c>
      <c r="D185" s="188">
        <v>3</v>
      </c>
      <c r="E185" s="169"/>
      <c r="F185" s="169">
        <f t="shared" si="3"/>
        <v>0</v>
      </c>
      <c r="G185" s="242"/>
      <c r="H185" s="242"/>
      <c r="I185" s="242"/>
      <c r="J185" s="242"/>
    </row>
    <row r="186" spans="1:11" s="31" customFormat="1">
      <c r="A186" s="20">
        <v>7</v>
      </c>
      <c r="B186" s="21" t="s">
        <v>424</v>
      </c>
      <c r="C186" s="20" t="s">
        <v>125</v>
      </c>
      <c r="D186" s="188">
        <v>13</v>
      </c>
      <c r="E186" s="169"/>
      <c r="F186" s="169">
        <f t="shared" si="3"/>
        <v>0</v>
      </c>
      <c r="G186" s="242"/>
      <c r="H186" s="242"/>
      <c r="I186" s="242"/>
      <c r="J186" s="242"/>
    </row>
    <row r="187" spans="1:11" s="31" customFormat="1">
      <c r="A187" s="20">
        <v>8</v>
      </c>
      <c r="B187" s="21" t="s">
        <v>425</v>
      </c>
      <c r="C187" s="20" t="s">
        <v>125</v>
      </c>
      <c r="D187" s="188">
        <v>17</v>
      </c>
      <c r="E187" s="169"/>
      <c r="F187" s="169">
        <f t="shared" si="3"/>
        <v>0</v>
      </c>
      <c r="G187" s="242"/>
      <c r="H187" s="242"/>
      <c r="I187" s="242"/>
      <c r="J187" s="242"/>
    </row>
    <row r="188" spans="1:11" s="45" customFormat="1" ht="14.25">
      <c r="A188" s="95"/>
      <c r="B188" s="137" t="s">
        <v>426</v>
      </c>
      <c r="C188" s="95"/>
      <c r="D188" s="193"/>
      <c r="E188" s="169"/>
      <c r="F188" s="169">
        <f t="shared" si="3"/>
        <v>0</v>
      </c>
      <c r="G188" s="245"/>
      <c r="H188" s="245"/>
      <c r="I188" s="245"/>
      <c r="J188" s="245"/>
    </row>
    <row r="189" spans="1:11" s="5" customFormat="1" ht="27">
      <c r="A189" s="20">
        <v>1</v>
      </c>
      <c r="B189" s="21" t="s">
        <v>527</v>
      </c>
      <c r="C189" s="20" t="s">
        <v>126</v>
      </c>
      <c r="D189" s="175">
        <v>23</v>
      </c>
      <c r="E189" s="169"/>
      <c r="F189" s="169">
        <f t="shared" si="3"/>
        <v>0</v>
      </c>
      <c r="G189" s="229"/>
      <c r="H189" s="229"/>
      <c r="I189" s="229"/>
      <c r="J189" s="229"/>
    </row>
    <row r="190" spans="1:11" s="30" customFormat="1">
      <c r="A190" s="29">
        <v>2</v>
      </c>
      <c r="B190" s="40" t="s">
        <v>320</v>
      </c>
      <c r="C190" s="29" t="s">
        <v>125</v>
      </c>
      <c r="D190" s="185">
        <v>10</v>
      </c>
      <c r="E190" s="169"/>
      <c r="F190" s="169">
        <f t="shared" si="3"/>
        <v>0</v>
      </c>
      <c r="G190" s="235"/>
      <c r="H190" s="235"/>
      <c r="I190" s="235"/>
      <c r="J190" s="235"/>
    </row>
    <row r="191" spans="1:11" s="31" customFormat="1">
      <c r="A191" s="20">
        <v>3</v>
      </c>
      <c r="B191" s="21" t="s">
        <v>247</v>
      </c>
      <c r="C191" s="20" t="s">
        <v>125</v>
      </c>
      <c r="D191" s="188">
        <v>1</v>
      </c>
      <c r="E191" s="169"/>
      <c r="F191" s="169">
        <f t="shared" si="3"/>
        <v>0</v>
      </c>
      <c r="G191" s="242"/>
      <c r="H191" s="242"/>
      <c r="I191" s="242"/>
      <c r="J191" s="242"/>
    </row>
    <row r="192" spans="1:11" s="31" customFormat="1" ht="14.25">
      <c r="A192" s="160"/>
      <c r="B192" s="161" t="s">
        <v>144</v>
      </c>
      <c r="C192" s="162"/>
      <c r="D192" s="183"/>
      <c r="E192" s="183"/>
      <c r="F192" s="183">
        <f>SUM(F179:F191)</f>
        <v>0</v>
      </c>
      <c r="G192" s="237">
        <v>0.40651396899231845</v>
      </c>
      <c r="H192" s="238">
        <f>G192*0.9</f>
        <v>0.36586257209308659</v>
      </c>
      <c r="I192" s="238">
        <f>G192*1.1</f>
        <v>0.44716536589155031</v>
      </c>
      <c r="J192" s="238" t="e">
        <f>+F192*1.03*1.2/$F$635*100</f>
        <v>#DIV/0!</v>
      </c>
      <c r="K192" s="222" t="e">
        <f>IF(AND(ROUND(J192,3)&lt;=ROUND(I192,3),ROUND(J192,3)&gt;=ROUND(H192,3)),"համապատասխանում է","չի համապատասխանում")</f>
        <v>#DIV/0!</v>
      </c>
    </row>
    <row r="193" spans="1:11" s="13" customFormat="1" ht="42.75">
      <c r="A193" s="12"/>
      <c r="B193" s="133" t="s">
        <v>427</v>
      </c>
      <c r="C193" s="12"/>
      <c r="D193" s="166"/>
      <c r="E193" s="184"/>
      <c r="F193" s="184"/>
      <c r="G193" s="239"/>
      <c r="H193" s="239"/>
      <c r="I193" s="239"/>
      <c r="J193" s="239"/>
      <c r="K193" s="155"/>
    </row>
    <row r="194" spans="1:11" s="45" customFormat="1" ht="14.25">
      <c r="A194" s="95"/>
      <c r="B194" s="137" t="s">
        <v>176</v>
      </c>
      <c r="C194" s="95"/>
      <c r="D194" s="193"/>
      <c r="E194" s="169"/>
      <c r="F194" s="169">
        <f t="shared" ref="F194:F217" si="4">E194*D194</f>
        <v>0</v>
      </c>
      <c r="G194" s="245"/>
      <c r="H194" s="245"/>
      <c r="I194" s="245"/>
      <c r="J194" s="245"/>
    </row>
    <row r="195" spans="1:11" s="31" customFormat="1" ht="27">
      <c r="A195" s="20">
        <v>1</v>
      </c>
      <c r="B195" s="21" t="s">
        <v>368</v>
      </c>
      <c r="C195" s="20" t="s">
        <v>126</v>
      </c>
      <c r="D195" s="175">
        <v>5</v>
      </c>
      <c r="E195" s="169"/>
      <c r="F195" s="169">
        <f t="shared" si="4"/>
        <v>0</v>
      </c>
      <c r="G195" s="242"/>
      <c r="H195" s="242"/>
      <c r="I195" s="242"/>
      <c r="J195" s="242"/>
    </row>
    <row r="196" spans="1:11" s="31" customFormat="1" ht="27">
      <c r="A196" s="20">
        <v>2</v>
      </c>
      <c r="B196" s="21" t="s">
        <v>369</v>
      </c>
      <c r="C196" s="20" t="s">
        <v>126</v>
      </c>
      <c r="D196" s="175">
        <v>18</v>
      </c>
      <c r="E196" s="169"/>
      <c r="F196" s="169">
        <f t="shared" si="4"/>
        <v>0</v>
      </c>
      <c r="G196" s="242"/>
      <c r="H196" s="242"/>
      <c r="I196" s="242"/>
      <c r="J196" s="242"/>
    </row>
    <row r="197" spans="1:11" s="31" customFormat="1" ht="27">
      <c r="A197" s="20">
        <v>3</v>
      </c>
      <c r="B197" s="21" t="s">
        <v>370</v>
      </c>
      <c r="C197" s="20" t="s">
        <v>126</v>
      </c>
      <c r="D197" s="175">
        <v>51</v>
      </c>
      <c r="E197" s="169"/>
      <c r="F197" s="169">
        <f t="shared" si="4"/>
        <v>0</v>
      </c>
      <c r="G197" s="242"/>
      <c r="H197" s="242"/>
      <c r="I197" s="242"/>
      <c r="J197" s="242"/>
    </row>
    <row r="198" spans="1:11" s="31" customFormat="1" ht="27">
      <c r="A198" s="46">
        <v>4</v>
      </c>
      <c r="B198" s="21" t="s">
        <v>371</v>
      </c>
      <c r="C198" s="20" t="s">
        <v>126</v>
      </c>
      <c r="D198" s="194">
        <v>20</v>
      </c>
      <c r="E198" s="169"/>
      <c r="F198" s="169">
        <f t="shared" si="4"/>
        <v>0</v>
      </c>
      <c r="G198" s="242"/>
      <c r="H198" s="242"/>
      <c r="I198" s="242"/>
      <c r="J198" s="242"/>
    </row>
    <row r="199" spans="1:11" s="6" customFormat="1" ht="15">
      <c r="A199" s="85">
        <v>5</v>
      </c>
      <c r="B199" s="16" t="s">
        <v>321</v>
      </c>
      <c r="C199" s="79" t="s">
        <v>547</v>
      </c>
      <c r="D199" s="177">
        <v>3.5796000000000001</v>
      </c>
      <c r="E199" s="169"/>
      <c r="F199" s="169">
        <f t="shared" si="4"/>
        <v>0</v>
      </c>
      <c r="G199" s="230"/>
      <c r="H199" s="230"/>
      <c r="I199" s="230"/>
      <c r="J199" s="230"/>
    </row>
    <row r="200" spans="1:11" s="31" customFormat="1">
      <c r="A200" s="20">
        <v>6</v>
      </c>
      <c r="B200" s="21" t="s">
        <v>177</v>
      </c>
      <c r="C200" s="20" t="s">
        <v>125</v>
      </c>
      <c r="D200" s="175">
        <v>36</v>
      </c>
      <c r="E200" s="169"/>
      <c r="F200" s="169">
        <f t="shared" si="4"/>
        <v>0</v>
      </c>
      <c r="G200" s="242"/>
      <c r="H200" s="242"/>
      <c r="I200" s="242"/>
      <c r="J200" s="242"/>
    </row>
    <row r="201" spans="1:11" s="31" customFormat="1" ht="27">
      <c r="A201" s="20">
        <v>7</v>
      </c>
      <c r="B201" s="21" t="s">
        <v>322</v>
      </c>
      <c r="C201" s="20" t="s">
        <v>125</v>
      </c>
      <c r="D201" s="175">
        <v>10</v>
      </c>
      <c r="E201" s="169"/>
      <c r="F201" s="169">
        <f t="shared" si="4"/>
        <v>0</v>
      </c>
      <c r="G201" s="242"/>
      <c r="H201" s="242"/>
      <c r="I201" s="242"/>
      <c r="J201" s="242"/>
    </row>
    <row r="202" spans="1:11" s="31" customFormat="1">
      <c r="A202" s="20">
        <v>8</v>
      </c>
      <c r="B202" s="21" t="s">
        <v>323</v>
      </c>
      <c r="C202" s="20" t="s">
        <v>125</v>
      </c>
      <c r="D202" s="188">
        <v>10</v>
      </c>
      <c r="E202" s="169"/>
      <c r="F202" s="169">
        <f t="shared" si="4"/>
        <v>0</v>
      </c>
      <c r="G202" s="242"/>
      <c r="H202" s="242"/>
      <c r="I202" s="242"/>
      <c r="J202" s="242"/>
    </row>
    <row r="203" spans="1:11" s="31" customFormat="1">
      <c r="A203" s="20">
        <v>9</v>
      </c>
      <c r="B203" s="21" t="s">
        <v>324</v>
      </c>
      <c r="C203" s="20" t="s">
        <v>125</v>
      </c>
      <c r="D203" s="188">
        <v>2</v>
      </c>
      <c r="E203" s="169"/>
      <c r="F203" s="169">
        <f t="shared" si="4"/>
        <v>0</v>
      </c>
      <c r="G203" s="242"/>
      <c r="H203" s="242"/>
      <c r="I203" s="242"/>
      <c r="J203" s="242"/>
    </row>
    <row r="204" spans="1:11" s="30" customFormat="1">
      <c r="A204" s="29">
        <v>10</v>
      </c>
      <c r="B204" s="40" t="s">
        <v>207</v>
      </c>
      <c r="C204" s="29" t="s">
        <v>125</v>
      </c>
      <c r="D204" s="185">
        <v>5</v>
      </c>
      <c r="E204" s="169"/>
      <c r="F204" s="169">
        <f t="shared" si="4"/>
        <v>0</v>
      </c>
      <c r="G204" s="235"/>
      <c r="H204" s="235"/>
      <c r="I204" s="235"/>
      <c r="J204" s="235"/>
    </row>
    <row r="205" spans="1:11" s="31" customFormat="1" ht="27">
      <c r="A205" s="20">
        <v>11</v>
      </c>
      <c r="B205" s="21" t="s">
        <v>372</v>
      </c>
      <c r="C205" s="29" t="s">
        <v>120</v>
      </c>
      <c r="D205" s="188">
        <v>2</v>
      </c>
      <c r="E205" s="169"/>
      <c r="F205" s="169">
        <f t="shared" si="4"/>
        <v>0</v>
      </c>
      <c r="G205" s="242"/>
      <c r="H205" s="242"/>
      <c r="I205" s="242"/>
      <c r="J205" s="242"/>
    </row>
    <row r="206" spans="1:11" s="45" customFormat="1" ht="14.25">
      <c r="A206" s="95"/>
      <c r="B206" s="137" t="s">
        <v>428</v>
      </c>
      <c r="C206" s="95"/>
      <c r="D206" s="193"/>
      <c r="E206" s="169"/>
      <c r="F206" s="169">
        <f t="shared" si="4"/>
        <v>0</v>
      </c>
      <c r="G206" s="245"/>
      <c r="H206" s="245"/>
      <c r="I206" s="245"/>
      <c r="J206" s="245"/>
    </row>
    <row r="207" spans="1:11" s="31" customFormat="1" ht="27">
      <c r="A207" s="20">
        <v>1</v>
      </c>
      <c r="B207" s="21" t="s">
        <v>373</v>
      </c>
      <c r="C207" s="20" t="s">
        <v>126</v>
      </c>
      <c r="D207" s="175">
        <v>30</v>
      </c>
      <c r="E207" s="169"/>
      <c r="F207" s="169">
        <f t="shared" si="4"/>
        <v>0</v>
      </c>
      <c r="G207" s="242"/>
      <c r="H207" s="242"/>
      <c r="I207" s="242"/>
      <c r="J207" s="242"/>
    </row>
    <row r="208" spans="1:11" s="31" customFormat="1" ht="27">
      <c r="A208" s="20">
        <v>2</v>
      </c>
      <c r="B208" s="21" t="s">
        <v>374</v>
      </c>
      <c r="C208" s="20" t="s">
        <v>126</v>
      </c>
      <c r="D208" s="175">
        <v>20</v>
      </c>
      <c r="E208" s="169"/>
      <c r="F208" s="169">
        <f t="shared" si="4"/>
        <v>0</v>
      </c>
      <c r="G208" s="242"/>
      <c r="H208" s="242"/>
      <c r="I208" s="242"/>
      <c r="J208" s="242"/>
    </row>
    <row r="209" spans="1:11" s="31" customFormat="1">
      <c r="A209" s="20">
        <v>3</v>
      </c>
      <c r="B209" s="21" t="s">
        <v>178</v>
      </c>
      <c r="C209" s="20" t="s">
        <v>125</v>
      </c>
      <c r="D209" s="175">
        <v>20</v>
      </c>
      <c r="E209" s="169"/>
      <c r="F209" s="169">
        <f t="shared" si="4"/>
        <v>0</v>
      </c>
      <c r="G209" s="242"/>
      <c r="H209" s="242"/>
      <c r="I209" s="242"/>
      <c r="J209" s="242"/>
    </row>
    <row r="210" spans="1:11" s="31" customFormat="1">
      <c r="A210" s="20">
        <v>4</v>
      </c>
      <c r="B210" s="21" t="s">
        <v>323</v>
      </c>
      <c r="C210" s="20" t="s">
        <v>125</v>
      </c>
      <c r="D210" s="188">
        <v>5</v>
      </c>
      <c r="E210" s="169"/>
      <c r="F210" s="169">
        <f t="shared" si="4"/>
        <v>0</v>
      </c>
      <c r="G210" s="242"/>
      <c r="H210" s="242"/>
      <c r="I210" s="242"/>
      <c r="J210" s="242"/>
    </row>
    <row r="211" spans="1:11" s="31" customFormat="1">
      <c r="A211" s="20">
        <v>5</v>
      </c>
      <c r="B211" s="21" t="s">
        <v>324</v>
      </c>
      <c r="C211" s="20" t="s">
        <v>125</v>
      </c>
      <c r="D211" s="188">
        <v>2</v>
      </c>
      <c r="E211" s="169"/>
      <c r="F211" s="169">
        <f t="shared" si="4"/>
        <v>0</v>
      </c>
      <c r="G211" s="242"/>
      <c r="H211" s="242"/>
      <c r="I211" s="242"/>
      <c r="J211" s="242"/>
    </row>
    <row r="212" spans="1:11" s="31" customFormat="1">
      <c r="A212" s="20">
        <v>17</v>
      </c>
      <c r="B212" s="21" t="s">
        <v>429</v>
      </c>
      <c r="C212" s="20" t="s">
        <v>125</v>
      </c>
      <c r="D212" s="188">
        <v>2</v>
      </c>
      <c r="E212" s="169"/>
      <c r="F212" s="169">
        <f t="shared" si="4"/>
        <v>0</v>
      </c>
      <c r="G212" s="242"/>
      <c r="H212" s="242"/>
      <c r="I212" s="242"/>
      <c r="J212" s="242"/>
    </row>
    <row r="213" spans="1:11" s="45" customFormat="1" ht="14.25">
      <c r="A213" s="95"/>
      <c r="B213" s="137" t="s">
        <v>208</v>
      </c>
      <c r="C213" s="95"/>
      <c r="D213" s="193"/>
      <c r="E213" s="169"/>
      <c r="F213" s="169">
        <f t="shared" si="4"/>
        <v>0</v>
      </c>
      <c r="G213" s="245"/>
      <c r="H213" s="245"/>
      <c r="I213" s="245"/>
      <c r="J213" s="245"/>
    </row>
    <row r="214" spans="1:11" s="30" customFormat="1" ht="27">
      <c r="A214" s="29">
        <v>1</v>
      </c>
      <c r="B214" s="40" t="s">
        <v>325</v>
      </c>
      <c r="C214" s="29" t="s">
        <v>126</v>
      </c>
      <c r="D214" s="181">
        <v>105</v>
      </c>
      <c r="E214" s="169"/>
      <c r="F214" s="169">
        <f t="shared" si="4"/>
        <v>0</v>
      </c>
      <c r="G214" s="235"/>
      <c r="H214" s="235"/>
      <c r="I214" s="235"/>
      <c r="J214" s="235"/>
    </row>
    <row r="215" spans="1:11" s="31" customFormat="1" ht="27">
      <c r="A215" s="20">
        <v>2</v>
      </c>
      <c r="B215" s="21" t="s">
        <v>326</v>
      </c>
      <c r="C215" s="20" t="s">
        <v>125</v>
      </c>
      <c r="D215" s="175">
        <v>15</v>
      </c>
      <c r="E215" s="169"/>
      <c r="F215" s="169">
        <f t="shared" si="4"/>
        <v>0</v>
      </c>
      <c r="G215" s="242"/>
      <c r="H215" s="242"/>
      <c r="I215" s="242"/>
      <c r="J215" s="242"/>
    </row>
    <row r="216" spans="1:11" s="31" customFormat="1">
      <c r="A216" s="20">
        <v>3</v>
      </c>
      <c r="B216" s="21" t="s">
        <v>324</v>
      </c>
      <c r="C216" s="20" t="s">
        <v>125</v>
      </c>
      <c r="D216" s="188">
        <v>3</v>
      </c>
      <c r="E216" s="169"/>
      <c r="F216" s="169">
        <f t="shared" si="4"/>
        <v>0</v>
      </c>
      <c r="G216" s="242"/>
      <c r="H216" s="242"/>
      <c r="I216" s="242"/>
      <c r="J216" s="242"/>
    </row>
    <row r="217" spans="1:11" s="31" customFormat="1">
      <c r="A217" s="20">
        <v>4</v>
      </c>
      <c r="B217" s="21" t="s">
        <v>324</v>
      </c>
      <c r="C217" s="20" t="s">
        <v>125</v>
      </c>
      <c r="D217" s="188">
        <v>3</v>
      </c>
      <c r="E217" s="169"/>
      <c r="F217" s="169">
        <f t="shared" si="4"/>
        <v>0</v>
      </c>
      <c r="G217" s="242"/>
      <c r="H217" s="242"/>
      <c r="I217" s="242"/>
      <c r="J217" s="242"/>
    </row>
    <row r="218" spans="1:11" s="31" customFormat="1" ht="14.25">
      <c r="A218" s="160"/>
      <c r="B218" s="161" t="s">
        <v>144</v>
      </c>
      <c r="C218" s="162"/>
      <c r="D218" s="183"/>
      <c r="E218" s="183"/>
      <c r="F218" s="183">
        <f>SUM(F194:F217)</f>
        <v>0</v>
      </c>
      <c r="G218" s="237">
        <v>0.58757666970724076</v>
      </c>
      <c r="H218" s="238">
        <f>G218*0.9</f>
        <v>0.52881900273651672</v>
      </c>
      <c r="I218" s="238">
        <f>G218*1.1</f>
        <v>0.64633433667796492</v>
      </c>
      <c r="J218" s="238" t="e">
        <f>+F218*1.03*1.2/$F$635*100</f>
        <v>#DIV/0!</v>
      </c>
      <c r="K218" s="222" t="e">
        <f>IF(AND(ROUND(J218,3)&lt;=ROUND(I218,3),ROUND(J218,3)&gt;=ROUND(H218,3)),"համապատասխանում է","չի համապատասխանում")</f>
        <v>#DIV/0!</v>
      </c>
    </row>
    <row r="219" spans="1:11" s="13" customFormat="1" ht="14.25">
      <c r="A219" s="12"/>
      <c r="B219" s="133" t="s">
        <v>430</v>
      </c>
      <c r="C219" s="12"/>
      <c r="D219" s="166"/>
      <c r="E219" s="184"/>
      <c r="F219" s="184"/>
      <c r="G219" s="239"/>
      <c r="H219" s="239"/>
      <c r="I219" s="239"/>
      <c r="J219" s="239"/>
      <c r="K219" s="155"/>
    </row>
    <row r="220" spans="1:11" s="31" customFormat="1" ht="27">
      <c r="A220" s="20">
        <v>1</v>
      </c>
      <c r="B220" s="21" t="s">
        <v>370</v>
      </c>
      <c r="C220" s="20" t="s">
        <v>126</v>
      </c>
      <c r="D220" s="175">
        <v>8</v>
      </c>
      <c r="E220" s="169"/>
      <c r="F220" s="169">
        <f t="shared" ref="F220:F231" si="5">E220*D220</f>
        <v>0</v>
      </c>
      <c r="G220" s="242"/>
      <c r="H220" s="242"/>
      <c r="I220" s="242"/>
      <c r="J220" s="242"/>
    </row>
    <row r="221" spans="1:11" s="31" customFormat="1" ht="27">
      <c r="A221" s="46">
        <v>2</v>
      </c>
      <c r="B221" s="21" t="s">
        <v>371</v>
      </c>
      <c r="C221" s="20" t="s">
        <v>126</v>
      </c>
      <c r="D221" s="194">
        <v>5</v>
      </c>
      <c r="E221" s="169"/>
      <c r="F221" s="169">
        <f t="shared" si="5"/>
        <v>0</v>
      </c>
      <c r="G221" s="242"/>
      <c r="H221" s="242"/>
      <c r="I221" s="242"/>
      <c r="J221" s="242"/>
    </row>
    <row r="222" spans="1:11" s="9" customFormat="1">
      <c r="A222" s="49">
        <v>3</v>
      </c>
      <c r="B222" s="50" t="s">
        <v>375</v>
      </c>
      <c r="C222" s="49" t="s">
        <v>125</v>
      </c>
      <c r="D222" s="195">
        <v>2</v>
      </c>
      <c r="E222" s="169"/>
      <c r="F222" s="169">
        <f t="shared" si="5"/>
        <v>0</v>
      </c>
      <c r="G222" s="246"/>
      <c r="H222" s="246"/>
      <c r="I222" s="246"/>
      <c r="J222" s="246"/>
    </row>
    <row r="223" spans="1:11" s="10" customFormat="1">
      <c r="A223" s="52">
        <v>4</v>
      </c>
      <c r="B223" s="18" t="s">
        <v>248</v>
      </c>
      <c r="C223" s="52" t="s">
        <v>125</v>
      </c>
      <c r="D223" s="196">
        <v>4</v>
      </c>
      <c r="E223" s="169"/>
      <c r="F223" s="169">
        <f t="shared" si="5"/>
        <v>0</v>
      </c>
      <c r="G223" s="247"/>
      <c r="H223" s="247"/>
      <c r="I223" s="247"/>
      <c r="J223" s="247"/>
    </row>
    <row r="224" spans="1:11" s="30" customFormat="1" ht="27">
      <c r="A224" s="29">
        <v>5</v>
      </c>
      <c r="B224" s="21" t="s">
        <v>431</v>
      </c>
      <c r="C224" s="29" t="s">
        <v>120</v>
      </c>
      <c r="D224" s="197">
        <v>1</v>
      </c>
      <c r="E224" s="169"/>
      <c r="F224" s="169">
        <f t="shared" si="5"/>
        <v>0</v>
      </c>
      <c r="G224" s="235"/>
      <c r="H224" s="235"/>
      <c r="I224" s="235"/>
      <c r="J224" s="235"/>
    </row>
    <row r="225" spans="1:11" s="30" customFormat="1" ht="27">
      <c r="A225" s="29">
        <v>6</v>
      </c>
      <c r="B225" s="21" t="s">
        <v>432</v>
      </c>
      <c r="C225" s="29" t="s">
        <v>120</v>
      </c>
      <c r="D225" s="197">
        <v>1</v>
      </c>
      <c r="E225" s="169"/>
      <c r="F225" s="169">
        <f t="shared" si="5"/>
        <v>0</v>
      </c>
      <c r="G225" s="235"/>
      <c r="H225" s="235"/>
      <c r="I225" s="235"/>
      <c r="J225" s="235"/>
    </row>
    <row r="226" spans="1:11" s="3" customFormat="1" ht="27">
      <c r="A226" s="17">
        <v>7</v>
      </c>
      <c r="B226" s="18" t="s">
        <v>433</v>
      </c>
      <c r="C226" s="17" t="s">
        <v>122</v>
      </c>
      <c r="D226" s="192">
        <v>0.24</v>
      </c>
      <c r="E226" s="169"/>
      <c r="F226" s="169">
        <f t="shared" si="5"/>
        <v>0</v>
      </c>
      <c r="G226" s="227"/>
      <c r="H226" s="227"/>
      <c r="I226" s="227"/>
      <c r="J226" s="227"/>
    </row>
    <row r="227" spans="1:11" s="3" customFormat="1" ht="15">
      <c r="A227" s="17">
        <v>8</v>
      </c>
      <c r="B227" s="18" t="s">
        <v>434</v>
      </c>
      <c r="C227" s="79" t="s">
        <v>547</v>
      </c>
      <c r="D227" s="178">
        <v>15</v>
      </c>
      <c r="E227" s="169"/>
      <c r="F227" s="169">
        <f t="shared" si="5"/>
        <v>0</v>
      </c>
      <c r="G227" s="227"/>
      <c r="H227" s="227"/>
      <c r="I227" s="227"/>
      <c r="J227" s="227"/>
    </row>
    <row r="228" spans="1:11" s="6" customFormat="1" ht="15">
      <c r="A228" s="85">
        <v>9</v>
      </c>
      <c r="B228" s="16" t="s">
        <v>435</v>
      </c>
      <c r="C228" s="79" t="s">
        <v>547</v>
      </c>
      <c r="D228" s="177">
        <v>15</v>
      </c>
      <c r="E228" s="169"/>
      <c r="F228" s="169">
        <f t="shared" si="5"/>
        <v>0</v>
      </c>
      <c r="G228" s="230"/>
      <c r="H228" s="230"/>
      <c r="I228" s="230"/>
      <c r="J228" s="230"/>
    </row>
    <row r="229" spans="1:11" s="5" customFormat="1">
      <c r="A229" s="20">
        <v>10</v>
      </c>
      <c r="B229" s="21" t="s">
        <v>376</v>
      </c>
      <c r="C229" s="20" t="s">
        <v>125</v>
      </c>
      <c r="D229" s="188">
        <v>1</v>
      </c>
      <c r="E229" s="169"/>
      <c r="F229" s="169">
        <f t="shared" si="5"/>
        <v>0</v>
      </c>
      <c r="G229" s="229"/>
      <c r="H229" s="229"/>
      <c r="I229" s="229"/>
      <c r="J229" s="229"/>
    </row>
    <row r="230" spans="1:11" s="11" customFormat="1">
      <c r="A230" s="29">
        <v>11</v>
      </c>
      <c r="B230" s="40" t="s">
        <v>249</v>
      </c>
      <c r="C230" s="29" t="s">
        <v>125</v>
      </c>
      <c r="D230" s="185">
        <v>1</v>
      </c>
      <c r="E230" s="169"/>
      <c r="F230" s="169">
        <f t="shared" si="5"/>
        <v>0</v>
      </c>
      <c r="G230" s="248"/>
      <c r="H230" s="248"/>
      <c r="I230" s="248"/>
      <c r="J230" s="248"/>
    </row>
    <row r="231" spans="1:11" s="31" customFormat="1">
      <c r="A231" s="20">
        <v>12</v>
      </c>
      <c r="B231" s="21" t="s">
        <v>526</v>
      </c>
      <c r="C231" s="20" t="s">
        <v>125</v>
      </c>
      <c r="D231" s="175">
        <v>1</v>
      </c>
      <c r="E231" s="169"/>
      <c r="F231" s="169">
        <f t="shared" si="5"/>
        <v>0</v>
      </c>
      <c r="G231" s="242"/>
      <c r="H231" s="242"/>
      <c r="I231" s="242"/>
      <c r="J231" s="242"/>
    </row>
    <row r="232" spans="1:11" s="31" customFormat="1" ht="14.25">
      <c r="A232" s="160"/>
      <c r="B232" s="161" t="s">
        <v>144</v>
      </c>
      <c r="C232" s="162"/>
      <c r="D232" s="183"/>
      <c r="E232" s="183"/>
      <c r="F232" s="183">
        <f>SUM(F220:F231)</f>
        <v>0</v>
      </c>
      <c r="G232" s="237">
        <v>0.68749959379379733</v>
      </c>
      <c r="H232" s="238">
        <f>G232*0.9</f>
        <v>0.61874963441441766</v>
      </c>
      <c r="I232" s="238">
        <f>G232*1.1</f>
        <v>0.7562495531731771</v>
      </c>
      <c r="J232" s="238" t="e">
        <f>+F232*1.03*1.2/$F$635*100</f>
        <v>#DIV/0!</v>
      </c>
      <c r="K232" s="222" t="e">
        <f>IF(AND(ROUND(J232,3)&lt;=ROUND(I232,3),ROUND(J232,3)&gt;=ROUND(H232,3)),"համապատասխանում է","չի համապատասխանում")</f>
        <v>#DIV/0!</v>
      </c>
    </row>
    <row r="233" spans="1:11" s="13" customFormat="1" ht="14.25">
      <c r="A233" s="12"/>
      <c r="B233" s="133" t="s">
        <v>250</v>
      </c>
      <c r="C233" s="12"/>
      <c r="D233" s="166"/>
      <c r="E233" s="184"/>
      <c r="F233" s="184"/>
      <c r="G233" s="239"/>
      <c r="H233" s="239"/>
      <c r="I233" s="239"/>
      <c r="J233" s="239"/>
      <c r="K233" s="155"/>
    </row>
    <row r="234" spans="1:11" s="30" customFormat="1" ht="27">
      <c r="A234" s="56" t="s">
        <v>0</v>
      </c>
      <c r="B234" s="40" t="s">
        <v>377</v>
      </c>
      <c r="C234" s="29" t="s">
        <v>126</v>
      </c>
      <c r="D234" s="181">
        <v>3</v>
      </c>
      <c r="E234" s="169"/>
      <c r="F234" s="169">
        <f t="shared" ref="F234:F273" si="6">E234*D234</f>
        <v>0</v>
      </c>
      <c r="G234" s="235"/>
      <c r="H234" s="235"/>
      <c r="I234" s="235"/>
      <c r="J234" s="235"/>
    </row>
    <row r="235" spans="1:11" s="30" customFormat="1" ht="27">
      <c r="A235" s="56" t="s">
        <v>1</v>
      </c>
      <c r="B235" s="40" t="s">
        <v>378</v>
      </c>
      <c r="C235" s="29" t="s">
        <v>126</v>
      </c>
      <c r="D235" s="181">
        <v>11</v>
      </c>
      <c r="E235" s="169"/>
      <c r="F235" s="169">
        <f t="shared" si="6"/>
        <v>0</v>
      </c>
      <c r="G235" s="235"/>
      <c r="H235" s="235"/>
      <c r="I235" s="235"/>
      <c r="J235" s="235"/>
    </row>
    <row r="236" spans="1:11" s="32" customFormat="1" ht="27">
      <c r="A236" s="17">
        <v>3</v>
      </c>
      <c r="B236" s="18" t="s">
        <v>436</v>
      </c>
      <c r="C236" s="17" t="s">
        <v>116</v>
      </c>
      <c r="D236" s="172">
        <v>217.7</v>
      </c>
      <c r="E236" s="169"/>
      <c r="F236" s="169">
        <f t="shared" si="6"/>
        <v>0</v>
      </c>
      <c r="G236" s="240"/>
      <c r="H236" s="240"/>
      <c r="I236" s="240"/>
      <c r="J236" s="240"/>
    </row>
    <row r="237" spans="1:11" s="32" customFormat="1">
      <c r="A237" s="17">
        <v>4</v>
      </c>
      <c r="B237" s="18" t="s">
        <v>437</v>
      </c>
      <c r="C237" s="17" t="s">
        <v>119</v>
      </c>
      <c r="D237" s="180">
        <v>622</v>
      </c>
      <c r="E237" s="169"/>
      <c r="F237" s="169">
        <f t="shared" si="6"/>
        <v>0</v>
      </c>
      <c r="G237" s="240"/>
      <c r="H237" s="240"/>
      <c r="I237" s="240"/>
      <c r="J237" s="240"/>
    </row>
    <row r="238" spans="1:11" s="32" customFormat="1" ht="27">
      <c r="A238" s="17">
        <v>5</v>
      </c>
      <c r="B238" s="18" t="s">
        <v>438</v>
      </c>
      <c r="C238" s="17" t="s">
        <v>126</v>
      </c>
      <c r="D238" s="172">
        <v>33</v>
      </c>
      <c r="E238" s="169"/>
      <c r="F238" s="169">
        <f t="shared" si="6"/>
        <v>0</v>
      </c>
      <c r="G238" s="240"/>
      <c r="H238" s="240"/>
      <c r="I238" s="240"/>
      <c r="J238" s="240"/>
    </row>
    <row r="239" spans="1:11" s="30" customFormat="1" ht="27">
      <c r="A239" s="29">
        <v>6</v>
      </c>
      <c r="B239" s="40" t="s">
        <v>439</v>
      </c>
      <c r="C239" s="29" t="s">
        <v>126</v>
      </c>
      <c r="D239" s="181">
        <v>55</v>
      </c>
      <c r="E239" s="169"/>
      <c r="F239" s="169">
        <f t="shared" si="6"/>
        <v>0</v>
      </c>
      <c r="G239" s="235"/>
      <c r="H239" s="235"/>
      <c r="I239" s="235"/>
      <c r="J239" s="235"/>
    </row>
    <row r="240" spans="1:11" s="30" customFormat="1" ht="27">
      <c r="A240" s="29">
        <v>7</v>
      </c>
      <c r="B240" s="40" t="s">
        <v>440</v>
      </c>
      <c r="C240" s="29" t="s">
        <v>126</v>
      </c>
      <c r="D240" s="181">
        <v>26</v>
      </c>
      <c r="E240" s="169"/>
      <c r="F240" s="169">
        <f t="shared" si="6"/>
        <v>0</v>
      </c>
      <c r="G240" s="235"/>
      <c r="H240" s="235"/>
      <c r="I240" s="235"/>
      <c r="J240" s="235"/>
    </row>
    <row r="241" spans="1:10" s="31" customFormat="1" ht="27">
      <c r="A241" s="20">
        <v>8</v>
      </c>
      <c r="B241" s="21" t="s">
        <v>441</v>
      </c>
      <c r="C241" s="20" t="s">
        <v>126</v>
      </c>
      <c r="D241" s="175">
        <v>73</v>
      </c>
      <c r="E241" s="169"/>
      <c r="F241" s="169">
        <f t="shared" si="6"/>
        <v>0</v>
      </c>
      <c r="G241" s="242"/>
      <c r="H241" s="242"/>
      <c r="I241" s="242"/>
      <c r="J241" s="242"/>
    </row>
    <row r="242" spans="1:10" s="32" customFormat="1" ht="27">
      <c r="A242" s="17">
        <v>9</v>
      </c>
      <c r="B242" s="18" t="s">
        <v>442</v>
      </c>
      <c r="C242" s="17" t="s">
        <v>126</v>
      </c>
      <c r="D242" s="172">
        <v>96</v>
      </c>
      <c r="E242" s="169"/>
      <c r="F242" s="169">
        <f t="shared" si="6"/>
        <v>0</v>
      </c>
      <c r="G242" s="240"/>
      <c r="H242" s="240"/>
      <c r="I242" s="240"/>
      <c r="J242" s="240"/>
    </row>
    <row r="243" spans="1:10" s="32" customFormat="1" ht="27">
      <c r="A243" s="17">
        <v>10</v>
      </c>
      <c r="B243" s="18" t="s">
        <v>443</v>
      </c>
      <c r="C243" s="17" t="s">
        <v>126</v>
      </c>
      <c r="D243" s="172">
        <v>136</v>
      </c>
      <c r="E243" s="169"/>
      <c r="F243" s="169">
        <f t="shared" si="6"/>
        <v>0</v>
      </c>
      <c r="G243" s="240"/>
      <c r="H243" s="240"/>
      <c r="I243" s="240"/>
      <c r="J243" s="240"/>
    </row>
    <row r="244" spans="1:10" s="32" customFormat="1">
      <c r="A244" s="17">
        <v>11</v>
      </c>
      <c r="B244" s="18" t="s">
        <v>379</v>
      </c>
      <c r="C244" s="17" t="s">
        <v>126</v>
      </c>
      <c r="D244" s="172">
        <v>304</v>
      </c>
      <c r="E244" s="169"/>
      <c r="F244" s="169">
        <f t="shared" si="6"/>
        <v>0</v>
      </c>
      <c r="G244" s="240"/>
      <c r="H244" s="240"/>
      <c r="I244" s="240"/>
      <c r="J244" s="240"/>
    </row>
    <row r="245" spans="1:10" s="30" customFormat="1">
      <c r="A245" s="29">
        <v>12</v>
      </c>
      <c r="B245" s="40" t="s">
        <v>380</v>
      </c>
      <c r="C245" s="29" t="s">
        <v>126</v>
      </c>
      <c r="D245" s="181">
        <v>2</v>
      </c>
      <c r="E245" s="169"/>
      <c r="F245" s="169">
        <f t="shared" si="6"/>
        <v>0</v>
      </c>
      <c r="G245" s="235"/>
      <c r="H245" s="235"/>
      <c r="I245" s="235"/>
      <c r="J245" s="235"/>
    </row>
    <row r="246" spans="1:10" s="31" customFormat="1">
      <c r="A246" s="20">
        <v>13</v>
      </c>
      <c r="B246" s="21" t="s">
        <v>381</v>
      </c>
      <c r="C246" s="20" t="s">
        <v>125</v>
      </c>
      <c r="D246" s="188">
        <v>63</v>
      </c>
      <c r="E246" s="169"/>
      <c r="F246" s="169">
        <f t="shared" si="6"/>
        <v>0</v>
      </c>
      <c r="G246" s="242"/>
      <c r="H246" s="242"/>
      <c r="I246" s="242"/>
      <c r="J246" s="242"/>
    </row>
    <row r="247" spans="1:10" s="31" customFormat="1">
      <c r="A247" s="20">
        <v>14</v>
      </c>
      <c r="B247" s="21" t="s">
        <v>444</v>
      </c>
      <c r="C247" s="20" t="s">
        <v>125</v>
      </c>
      <c r="D247" s="188">
        <v>63</v>
      </c>
      <c r="E247" s="169"/>
      <c r="F247" s="169">
        <f t="shared" si="6"/>
        <v>0</v>
      </c>
      <c r="G247" s="242"/>
      <c r="H247" s="242"/>
      <c r="I247" s="242"/>
      <c r="J247" s="242"/>
    </row>
    <row r="248" spans="1:10" s="30" customFormat="1">
      <c r="A248" s="29">
        <v>15</v>
      </c>
      <c r="B248" s="40" t="s">
        <v>528</v>
      </c>
      <c r="C248" s="29" t="s">
        <v>125</v>
      </c>
      <c r="D248" s="185">
        <v>2</v>
      </c>
      <c r="E248" s="169"/>
      <c r="F248" s="169">
        <f t="shared" si="6"/>
        <v>0</v>
      </c>
      <c r="G248" s="235"/>
      <c r="H248" s="235"/>
      <c r="I248" s="235"/>
      <c r="J248" s="235"/>
    </row>
    <row r="249" spans="1:10" s="30" customFormat="1">
      <c r="A249" s="29">
        <v>16</v>
      </c>
      <c r="B249" s="40" t="s">
        <v>327</v>
      </c>
      <c r="C249" s="29" t="s">
        <v>125</v>
      </c>
      <c r="D249" s="185">
        <v>4</v>
      </c>
      <c r="E249" s="169"/>
      <c r="F249" s="169">
        <f t="shared" si="6"/>
        <v>0</v>
      </c>
      <c r="G249" s="235"/>
      <c r="H249" s="235"/>
      <c r="I249" s="235"/>
      <c r="J249" s="235"/>
    </row>
    <row r="250" spans="1:10" s="31" customFormat="1">
      <c r="A250" s="20">
        <v>17</v>
      </c>
      <c r="B250" s="40" t="s">
        <v>328</v>
      </c>
      <c r="C250" s="20" t="s">
        <v>125</v>
      </c>
      <c r="D250" s="188">
        <v>21</v>
      </c>
      <c r="E250" s="169"/>
      <c r="F250" s="169">
        <f t="shared" si="6"/>
        <v>0</v>
      </c>
      <c r="G250" s="242"/>
      <c r="H250" s="242"/>
      <c r="I250" s="242"/>
      <c r="J250" s="242"/>
    </row>
    <row r="251" spans="1:10" s="31" customFormat="1">
      <c r="A251" s="20">
        <v>18</v>
      </c>
      <c r="B251" s="40" t="s">
        <v>329</v>
      </c>
      <c r="C251" s="20" t="s">
        <v>125</v>
      </c>
      <c r="D251" s="188">
        <v>2</v>
      </c>
      <c r="E251" s="169"/>
      <c r="F251" s="169">
        <f t="shared" si="6"/>
        <v>0</v>
      </c>
      <c r="G251" s="242"/>
      <c r="H251" s="242"/>
      <c r="I251" s="242"/>
      <c r="J251" s="242"/>
    </row>
    <row r="252" spans="1:10" s="31" customFormat="1">
      <c r="A252" s="20">
        <v>19</v>
      </c>
      <c r="B252" s="40" t="s">
        <v>330</v>
      </c>
      <c r="C252" s="20" t="s">
        <v>125</v>
      </c>
      <c r="D252" s="188">
        <v>2</v>
      </c>
      <c r="E252" s="169"/>
      <c r="F252" s="169">
        <f t="shared" si="6"/>
        <v>0</v>
      </c>
      <c r="G252" s="242"/>
      <c r="H252" s="242"/>
      <c r="I252" s="242"/>
      <c r="J252" s="242"/>
    </row>
    <row r="253" spans="1:10" s="31" customFormat="1">
      <c r="A253" s="20">
        <v>20</v>
      </c>
      <c r="B253" s="40" t="s">
        <v>331</v>
      </c>
      <c r="C253" s="20" t="s">
        <v>125</v>
      </c>
      <c r="D253" s="188">
        <v>2</v>
      </c>
      <c r="E253" s="169"/>
      <c r="F253" s="169">
        <f t="shared" si="6"/>
        <v>0</v>
      </c>
      <c r="G253" s="242"/>
      <c r="H253" s="242"/>
      <c r="I253" s="242"/>
      <c r="J253" s="242"/>
    </row>
    <row r="254" spans="1:10" s="30" customFormat="1">
      <c r="A254" s="29">
        <v>21</v>
      </c>
      <c r="B254" s="40" t="s">
        <v>332</v>
      </c>
      <c r="C254" s="29" t="s">
        <v>125</v>
      </c>
      <c r="D254" s="185">
        <v>4</v>
      </c>
      <c r="E254" s="169"/>
      <c r="F254" s="169">
        <f t="shared" si="6"/>
        <v>0</v>
      </c>
      <c r="G254" s="235"/>
      <c r="H254" s="235"/>
      <c r="I254" s="235"/>
      <c r="J254" s="235"/>
    </row>
    <row r="255" spans="1:10" s="32" customFormat="1">
      <c r="A255" s="17">
        <v>22</v>
      </c>
      <c r="B255" s="18" t="s">
        <v>333</v>
      </c>
      <c r="C255" s="17" t="s">
        <v>125</v>
      </c>
      <c r="D255" s="180">
        <v>4</v>
      </c>
      <c r="E255" s="169"/>
      <c r="F255" s="169">
        <f t="shared" si="6"/>
        <v>0</v>
      </c>
      <c r="G255" s="240"/>
      <c r="H255" s="240"/>
      <c r="I255" s="240"/>
      <c r="J255" s="240"/>
    </row>
    <row r="256" spans="1:10" s="30" customFormat="1">
      <c r="A256" s="29">
        <v>24</v>
      </c>
      <c r="B256" s="40" t="s">
        <v>251</v>
      </c>
      <c r="C256" s="29" t="s">
        <v>125</v>
      </c>
      <c r="D256" s="185">
        <v>116</v>
      </c>
      <c r="E256" s="169"/>
      <c r="F256" s="169">
        <f t="shared" si="6"/>
        <v>0</v>
      </c>
      <c r="G256" s="235"/>
      <c r="H256" s="235"/>
      <c r="I256" s="235"/>
      <c r="J256" s="235"/>
    </row>
    <row r="257" spans="1:10" s="30" customFormat="1">
      <c r="A257" s="29">
        <v>25</v>
      </c>
      <c r="B257" s="40" t="s">
        <v>252</v>
      </c>
      <c r="C257" s="29" t="s">
        <v>125</v>
      </c>
      <c r="D257" s="185">
        <v>12</v>
      </c>
      <c r="E257" s="169"/>
      <c r="F257" s="169">
        <f t="shared" si="6"/>
        <v>0</v>
      </c>
      <c r="G257" s="235"/>
      <c r="H257" s="235"/>
      <c r="I257" s="235"/>
      <c r="J257" s="235"/>
    </row>
    <row r="258" spans="1:10" s="30" customFormat="1">
      <c r="A258" s="29">
        <v>26</v>
      </c>
      <c r="B258" s="40" t="s">
        <v>253</v>
      </c>
      <c r="C258" s="29" t="s">
        <v>125</v>
      </c>
      <c r="D258" s="185">
        <v>2</v>
      </c>
      <c r="E258" s="169"/>
      <c r="F258" s="169">
        <f t="shared" si="6"/>
        <v>0</v>
      </c>
      <c r="G258" s="235"/>
      <c r="H258" s="235"/>
      <c r="I258" s="235"/>
      <c r="J258" s="235"/>
    </row>
    <row r="259" spans="1:10" s="30" customFormat="1">
      <c r="A259" s="29">
        <v>27</v>
      </c>
      <c r="B259" s="40" t="s">
        <v>254</v>
      </c>
      <c r="C259" s="29" t="s">
        <v>125</v>
      </c>
      <c r="D259" s="185">
        <v>14</v>
      </c>
      <c r="E259" s="169"/>
      <c r="F259" s="169">
        <f t="shared" si="6"/>
        <v>0</v>
      </c>
      <c r="G259" s="235"/>
      <c r="H259" s="235"/>
      <c r="I259" s="235"/>
      <c r="J259" s="235"/>
    </row>
    <row r="260" spans="1:10" s="30" customFormat="1">
      <c r="A260" s="29">
        <v>28</v>
      </c>
      <c r="B260" s="40" t="s">
        <v>255</v>
      </c>
      <c r="C260" s="29" t="s">
        <v>125</v>
      </c>
      <c r="D260" s="185">
        <v>4</v>
      </c>
      <c r="E260" s="169"/>
      <c r="F260" s="169">
        <f t="shared" si="6"/>
        <v>0</v>
      </c>
      <c r="G260" s="235"/>
      <c r="H260" s="235"/>
      <c r="I260" s="235"/>
      <c r="J260" s="235"/>
    </row>
    <row r="261" spans="1:10" s="30" customFormat="1">
      <c r="A261" s="29">
        <v>29</v>
      </c>
      <c r="B261" s="40" t="s">
        <v>179</v>
      </c>
      <c r="C261" s="29" t="s">
        <v>125</v>
      </c>
      <c r="D261" s="185">
        <v>66</v>
      </c>
      <c r="E261" s="169"/>
      <c r="F261" s="169">
        <f t="shared" si="6"/>
        <v>0</v>
      </c>
      <c r="G261" s="235"/>
      <c r="H261" s="235"/>
      <c r="I261" s="235"/>
      <c r="J261" s="235"/>
    </row>
    <row r="262" spans="1:10" s="30" customFormat="1">
      <c r="A262" s="29">
        <v>30</v>
      </c>
      <c r="B262" s="40" t="s">
        <v>180</v>
      </c>
      <c r="C262" s="29" t="s">
        <v>125</v>
      </c>
      <c r="D262" s="185">
        <v>20</v>
      </c>
      <c r="E262" s="169"/>
      <c r="F262" s="169">
        <f t="shared" si="6"/>
        <v>0</v>
      </c>
      <c r="G262" s="235"/>
      <c r="H262" s="235"/>
      <c r="I262" s="235"/>
      <c r="J262" s="235"/>
    </row>
    <row r="263" spans="1:10" s="30" customFormat="1">
      <c r="A263" s="29">
        <v>31</v>
      </c>
      <c r="B263" s="40" t="s">
        <v>181</v>
      </c>
      <c r="C263" s="29" t="s">
        <v>125</v>
      </c>
      <c r="D263" s="185">
        <v>6</v>
      </c>
      <c r="E263" s="169"/>
      <c r="F263" s="169">
        <f t="shared" si="6"/>
        <v>0</v>
      </c>
      <c r="G263" s="235"/>
      <c r="H263" s="235"/>
      <c r="I263" s="235"/>
      <c r="J263" s="235"/>
    </row>
    <row r="264" spans="1:10" s="30" customFormat="1">
      <c r="A264" s="29">
        <v>32</v>
      </c>
      <c r="B264" s="40" t="s">
        <v>182</v>
      </c>
      <c r="C264" s="29" t="s">
        <v>125</v>
      </c>
      <c r="D264" s="185">
        <v>4</v>
      </c>
      <c r="E264" s="169"/>
      <c r="F264" s="169">
        <f t="shared" si="6"/>
        <v>0</v>
      </c>
      <c r="G264" s="235"/>
      <c r="H264" s="235"/>
      <c r="I264" s="235"/>
      <c r="J264" s="235"/>
    </row>
    <row r="265" spans="1:10" s="30" customFormat="1">
      <c r="A265" s="29">
        <v>33</v>
      </c>
      <c r="B265" s="40" t="s">
        <v>183</v>
      </c>
      <c r="C265" s="29" t="s">
        <v>125</v>
      </c>
      <c r="D265" s="185">
        <v>6</v>
      </c>
      <c r="E265" s="169"/>
      <c r="F265" s="169">
        <f t="shared" si="6"/>
        <v>0</v>
      </c>
      <c r="G265" s="235"/>
      <c r="H265" s="235"/>
      <c r="I265" s="235"/>
      <c r="J265" s="235"/>
    </row>
    <row r="266" spans="1:10" s="30" customFormat="1">
      <c r="A266" s="29">
        <v>34</v>
      </c>
      <c r="B266" s="40" t="s">
        <v>184</v>
      </c>
      <c r="C266" s="29" t="s">
        <v>125</v>
      </c>
      <c r="D266" s="185">
        <v>6</v>
      </c>
      <c r="E266" s="169"/>
      <c r="F266" s="169">
        <f t="shared" si="6"/>
        <v>0</v>
      </c>
      <c r="G266" s="235"/>
      <c r="H266" s="235"/>
      <c r="I266" s="235"/>
      <c r="J266" s="235"/>
    </row>
    <row r="267" spans="1:10" s="30" customFormat="1">
      <c r="A267" s="29">
        <v>35</v>
      </c>
      <c r="B267" s="40" t="s">
        <v>445</v>
      </c>
      <c r="C267" s="29" t="s">
        <v>125</v>
      </c>
      <c r="D267" s="185">
        <v>2</v>
      </c>
      <c r="E267" s="169"/>
      <c r="F267" s="169">
        <f t="shared" si="6"/>
        <v>0</v>
      </c>
      <c r="G267" s="235"/>
      <c r="H267" s="235"/>
      <c r="I267" s="235"/>
      <c r="J267" s="235"/>
    </row>
    <row r="268" spans="1:10" s="3" customFormat="1" ht="15">
      <c r="A268" s="17">
        <v>36</v>
      </c>
      <c r="B268" s="18" t="s">
        <v>256</v>
      </c>
      <c r="C268" s="79" t="s">
        <v>547</v>
      </c>
      <c r="D268" s="172">
        <v>5.4</v>
      </c>
      <c r="E268" s="169"/>
      <c r="F268" s="169">
        <f t="shared" si="6"/>
        <v>0</v>
      </c>
      <c r="G268" s="227"/>
      <c r="H268" s="227"/>
      <c r="I268" s="227"/>
      <c r="J268" s="227"/>
    </row>
    <row r="269" spans="1:10" s="3" customFormat="1" ht="27">
      <c r="A269" s="17">
        <v>37</v>
      </c>
      <c r="B269" s="18" t="s">
        <v>446</v>
      </c>
      <c r="C269" s="79" t="s">
        <v>546</v>
      </c>
      <c r="D269" s="178">
        <v>0.54</v>
      </c>
      <c r="E269" s="169"/>
      <c r="F269" s="169">
        <f t="shared" si="6"/>
        <v>0</v>
      </c>
      <c r="G269" s="227"/>
      <c r="H269" s="227"/>
      <c r="I269" s="227"/>
      <c r="J269" s="227"/>
    </row>
    <row r="270" spans="1:10" s="4" customFormat="1" ht="15">
      <c r="A270" s="82">
        <v>38</v>
      </c>
      <c r="B270" s="83" t="s">
        <v>404</v>
      </c>
      <c r="C270" s="79" t="s">
        <v>547</v>
      </c>
      <c r="D270" s="173">
        <v>390</v>
      </c>
      <c r="E270" s="169"/>
      <c r="F270" s="169">
        <f t="shared" si="6"/>
        <v>0</v>
      </c>
      <c r="G270" s="228"/>
      <c r="H270" s="228"/>
      <c r="I270" s="228"/>
      <c r="J270" s="228"/>
    </row>
    <row r="271" spans="1:10" s="31" customFormat="1">
      <c r="A271" s="20">
        <v>39</v>
      </c>
      <c r="B271" s="21" t="s">
        <v>39</v>
      </c>
      <c r="C271" s="20" t="s">
        <v>125</v>
      </c>
      <c r="D271" s="188">
        <v>2</v>
      </c>
      <c r="E271" s="169"/>
      <c r="F271" s="169">
        <f t="shared" si="6"/>
        <v>0</v>
      </c>
      <c r="G271" s="242"/>
      <c r="H271" s="242"/>
      <c r="I271" s="242"/>
      <c r="J271" s="242"/>
    </row>
    <row r="272" spans="1:10" s="31" customFormat="1">
      <c r="A272" s="20">
        <v>40</v>
      </c>
      <c r="B272" s="21" t="s">
        <v>40</v>
      </c>
      <c r="C272" s="20" t="s">
        <v>125</v>
      </c>
      <c r="D272" s="188">
        <v>4</v>
      </c>
      <c r="E272" s="169"/>
      <c r="F272" s="169">
        <f t="shared" si="6"/>
        <v>0</v>
      </c>
      <c r="G272" s="242"/>
      <c r="H272" s="242"/>
      <c r="I272" s="242"/>
      <c r="J272" s="242"/>
    </row>
    <row r="273" spans="1:11" s="31" customFormat="1">
      <c r="A273" s="20">
        <v>41</v>
      </c>
      <c r="B273" s="21" t="s">
        <v>185</v>
      </c>
      <c r="C273" s="20" t="s">
        <v>125</v>
      </c>
      <c r="D273" s="188">
        <v>146</v>
      </c>
      <c r="E273" s="169"/>
      <c r="F273" s="169">
        <f t="shared" si="6"/>
        <v>0</v>
      </c>
      <c r="G273" s="242"/>
      <c r="H273" s="242"/>
      <c r="I273" s="242"/>
      <c r="J273" s="242"/>
    </row>
    <row r="274" spans="1:11" s="31" customFormat="1" ht="14.25">
      <c r="A274" s="160"/>
      <c r="B274" s="161" t="s">
        <v>144</v>
      </c>
      <c r="C274" s="162"/>
      <c r="D274" s="183"/>
      <c r="E274" s="183"/>
      <c r="F274" s="183">
        <f>SUM(F234:F273)</f>
        <v>0</v>
      </c>
      <c r="G274" s="237">
        <v>4.4594370810623829</v>
      </c>
      <c r="H274" s="238">
        <f>G274*0.9</f>
        <v>4.0134933729561446</v>
      </c>
      <c r="I274" s="238">
        <f>G274*1.1</f>
        <v>4.9053807891686212</v>
      </c>
      <c r="J274" s="238" t="e">
        <f>+F274*1.03*1.2/$F$635*100</f>
        <v>#DIV/0!</v>
      </c>
      <c r="K274" s="222" t="e">
        <f>IF(AND(ROUND(J274,3)&lt;=ROUND(I274,3),ROUND(J274,3)&gt;=ROUND(H274,3)),"համապատասխանում է","չի համապատասխանում")</f>
        <v>#DIV/0!</v>
      </c>
    </row>
    <row r="275" spans="1:11" s="13" customFormat="1" ht="14.25">
      <c r="A275" s="12"/>
      <c r="B275" s="133" t="s">
        <v>257</v>
      </c>
      <c r="C275" s="12"/>
      <c r="D275" s="166"/>
      <c r="E275" s="184"/>
      <c r="F275" s="184"/>
      <c r="G275" s="239"/>
      <c r="H275" s="239"/>
      <c r="I275" s="239"/>
      <c r="J275" s="239"/>
      <c r="K275" s="155"/>
    </row>
    <row r="276" spans="1:11" s="43" customFormat="1">
      <c r="A276" s="92">
        <v>1</v>
      </c>
      <c r="B276" s="93" t="s">
        <v>186</v>
      </c>
      <c r="C276" s="29" t="s">
        <v>120</v>
      </c>
      <c r="D276" s="191">
        <v>1</v>
      </c>
      <c r="E276" s="169"/>
      <c r="F276" s="169">
        <f t="shared" ref="F276:F288" si="7">E276*D276</f>
        <v>0</v>
      </c>
      <c r="G276" s="244"/>
      <c r="H276" s="244"/>
      <c r="I276" s="244"/>
      <c r="J276" s="244"/>
    </row>
    <row r="277" spans="1:11" s="43" customFormat="1">
      <c r="A277" s="92">
        <v>2</v>
      </c>
      <c r="B277" s="93" t="s">
        <v>187</v>
      </c>
      <c r="C277" s="29" t="s">
        <v>120</v>
      </c>
      <c r="D277" s="191">
        <v>1</v>
      </c>
      <c r="E277" s="169"/>
      <c r="F277" s="169">
        <f t="shared" si="7"/>
        <v>0</v>
      </c>
      <c r="G277" s="244"/>
      <c r="H277" s="244"/>
      <c r="I277" s="244"/>
      <c r="J277" s="244"/>
    </row>
    <row r="278" spans="1:11" s="45" customFormat="1" ht="14.25">
      <c r="A278" s="20">
        <v>3</v>
      </c>
      <c r="B278" s="21" t="s">
        <v>447</v>
      </c>
      <c r="C278" s="20" t="s">
        <v>125</v>
      </c>
      <c r="D278" s="188">
        <v>3</v>
      </c>
      <c r="E278" s="169"/>
      <c r="F278" s="169">
        <f t="shared" si="7"/>
        <v>0</v>
      </c>
      <c r="G278" s="245"/>
      <c r="H278" s="245"/>
      <c r="I278" s="245"/>
      <c r="J278" s="245"/>
    </row>
    <row r="279" spans="1:11" s="57" customFormat="1" ht="14.25">
      <c r="A279" s="17">
        <v>4</v>
      </c>
      <c r="B279" s="18" t="s">
        <v>258</v>
      </c>
      <c r="C279" s="17" t="s">
        <v>125</v>
      </c>
      <c r="D279" s="180">
        <v>1</v>
      </c>
      <c r="E279" s="169"/>
      <c r="F279" s="169">
        <f t="shared" si="7"/>
        <v>0</v>
      </c>
      <c r="G279" s="249"/>
      <c r="H279" s="249"/>
      <c r="I279" s="249"/>
      <c r="J279" s="249"/>
    </row>
    <row r="280" spans="1:11" s="45" customFormat="1" ht="14.25">
      <c r="A280" s="20">
        <v>5</v>
      </c>
      <c r="B280" s="21" t="s">
        <v>162</v>
      </c>
      <c r="C280" s="20" t="s">
        <v>125</v>
      </c>
      <c r="D280" s="188">
        <v>3</v>
      </c>
      <c r="E280" s="169"/>
      <c r="F280" s="169">
        <f t="shared" si="7"/>
        <v>0</v>
      </c>
      <c r="G280" s="245"/>
      <c r="H280" s="245"/>
      <c r="I280" s="245"/>
      <c r="J280" s="245"/>
    </row>
    <row r="281" spans="1:11" s="45" customFormat="1" ht="14.25">
      <c r="A281" s="20">
        <v>6</v>
      </c>
      <c r="B281" s="21" t="s">
        <v>163</v>
      </c>
      <c r="C281" s="20" t="s">
        <v>125</v>
      </c>
      <c r="D281" s="188">
        <v>41</v>
      </c>
      <c r="E281" s="169"/>
      <c r="F281" s="169">
        <f t="shared" si="7"/>
        <v>0</v>
      </c>
      <c r="G281" s="245"/>
      <c r="H281" s="245"/>
      <c r="I281" s="245"/>
      <c r="J281" s="245"/>
    </row>
    <row r="282" spans="1:11" s="45" customFormat="1" ht="14.25">
      <c r="A282" s="20">
        <v>7</v>
      </c>
      <c r="B282" s="21" t="s">
        <v>448</v>
      </c>
      <c r="C282" s="20" t="s">
        <v>125</v>
      </c>
      <c r="D282" s="188">
        <v>13</v>
      </c>
      <c r="E282" s="169"/>
      <c r="F282" s="169">
        <f t="shared" si="7"/>
        <v>0</v>
      </c>
      <c r="G282" s="245"/>
      <c r="H282" s="245"/>
      <c r="I282" s="245"/>
      <c r="J282" s="245"/>
    </row>
    <row r="283" spans="1:11" s="60" customFormat="1">
      <c r="A283" s="58">
        <v>8</v>
      </c>
      <c r="B283" s="59" t="s">
        <v>146</v>
      </c>
      <c r="C283" s="58" t="s">
        <v>125</v>
      </c>
      <c r="D283" s="198">
        <v>30</v>
      </c>
      <c r="E283" s="169"/>
      <c r="F283" s="169">
        <f t="shared" si="7"/>
        <v>0</v>
      </c>
      <c r="G283" s="250"/>
      <c r="H283" s="250"/>
      <c r="I283" s="250"/>
      <c r="J283" s="250"/>
    </row>
    <row r="284" spans="1:11" s="61" customFormat="1">
      <c r="A284" s="96">
        <v>9</v>
      </c>
      <c r="B284" s="97" t="s">
        <v>449</v>
      </c>
      <c r="C284" s="98" t="s">
        <v>126</v>
      </c>
      <c r="D284" s="199">
        <v>30</v>
      </c>
      <c r="E284" s="169"/>
      <c r="F284" s="169">
        <f t="shared" si="7"/>
        <v>0</v>
      </c>
      <c r="G284" s="251"/>
      <c r="H284" s="251"/>
      <c r="I284" s="251"/>
      <c r="J284" s="251"/>
    </row>
    <row r="285" spans="1:11" s="61" customFormat="1">
      <c r="A285" s="96">
        <v>10</v>
      </c>
      <c r="B285" s="97" t="s">
        <v>450</v>
      </c>
      <c r="C285" s="98" t="s">
        <v>126</v>
      </c>
      <c r="D285" s="199">
        <v>30</v>
      </c>
      <c r="E285" s="169"/>
      <c r="F285" s="169">
        <f t="shared" si="7"/>
        <v>0</v>
      </c>
      <c r="G285" s="251"/>
      <c r="H285" s="251"/>
      <c r="I285" s="251"/>
      <c r="J285" s="251"/>
    </row>
    <row r="286" spans="1:11" s="30" customFormat="1">
      <c r="A286" s="29">
        <v>11</v>
      </c>
      <c r="B286" s="40" t="s">
        <v>259</v>
      </c>
      <c r="C286" s="29" t="s">
        <v>126</v>
      </c>
      <c r="D286" s="181">
        <v>580</v>
      </c>
      <c r="E286" s="169"/>
      <c r="F286" s="169">
        <f t="shared" si="7"/>
        <v>0</v>
      </c>
      <c r="G286" s="235"/>
      <c r="H286" s="235"/>
      <c r="I286" s="235"/>
      <c r="J286" s="235"/>
    </row>
    <row r="287" spans="1:11" s="62" customFormat="1">
      <c r="A287" s="17">
        <v>12</v>
      </c>
      <c r="B287" s="18" t="s">
        <v>260</v>
      </c>
      <c r="C287" s="29" t="s">
        <v>120</v>
      </c>
      <c r="D287" s="180">
        <v>12</v>
      </c>
      <c r="E287" s="169"/>
      <c r="F287" s="169">
        <f t="shared" si="7"/>
        <v>0</v>
      </c>
      <c r="G287" s="252"/>
      <c r="H287" s="252"/>
      <c r="I287" s="252"/>
      <c r="J287" s="252"/>
    </row>
    <row r="288" spans="1:11" s="31" customFormat="1">
      <c r="A288" s="20">
        <v>13</v>
      </c>
      <c r="B288" s="21" t="s">
        <v>334</v>
      </c>
      <c r="C288" s="20" t="s">
        <v>126</v>
      </c>
      <c r="D288" s="188">
        <v>500</v>
      </c>
      <c r="E288" s="169"/>
      <c r="F288" s="169">
        <f t="shared" si="7"/>
        <v>0</v>
      </c>
      <c r="G288" s="242"/>
      <c r="H288" s="242"/>
      <c r="I288" s="242"/>
      <c r="J288" s="242"/>
    </row>
    <row r="289" spans="1:11" s="31" customFormat="1" ht="14.25">
      <c r="A289" s="160"/>
      <c r="B289" s="161" t="s">
        <v>144</v>
      </c>
      <c r="C289" s="162"/>
      <c r="D289" s="183"/>
      <c r="E289" s="183"/>
      <c r="F289" s="183">
        <f>SUM(F276:F288)</f>
        <v>0</v>
      </c>
      <c r="G289" s="237">
        <v>1.0048720291908364</v>
      </c>
      <c r="H289" s="238">
        <f>G289*0.9</f>
        <v>0.90438482627175276</v>
      </c>
      <c r="I289" s="238">
        <f>G289*1.1</f>
        <v>1.1053592321099202</v>
      </c>
      <c r="J289" s="238" t="e">
        <f>+F289*1.03*1.2/$F$635*100</f>
        <v>#DIV/0!</v>
      </c>
      <c r="K289" s="222" t="e">
        <f>IF(AND(ROUND(J289,3)&lt;=ROUND(I289,3),ROUND(J289,3)&gt;=ROUND(H289,3)),"համապատասխանում է","չի համապատասխանում")</f>
        <v>#DIV/0!</v>
      </c>
    </row>
    <row r="290" spans="1:11" s="13" customFormat="1" ht="14.25">
      <c r="A290" s="12"/>
      <c r="B290" s="133" t="s">
        <v>41</v>
      </c>
      <c r="C290" s="12"/>
      <c r="D290" s="166"/>
      <c r="E290" s="184"/>
      <c r="F290" s="184"/>
      <c r="G290" s="239"/>
      <c r="H290" s="239"/>
      <c r="I290" s="239"/>
      <c r="J290" s="239"/>
      <c r="K290" s="155"/>
    </row>
    <row r="291" spans="1:11" s="30" customFormat="1">
      <c r="A291" s="29">
        <v>1</v>
      </c>
      <c r="B291" s="40" t="s">
        <v>261</v>
      </c>
      <c r="C291" s="29" t="s">
        <v>126</v>
      </c>
      <c r="D291" s="181">
        <v>200</v>
      </c>
      <c r="E291" s="169"/>
      <c r="F291" s="169">
        <f t="shared" ref="F291:F312" si="8">E291*D291</f>
        <v>0</v>
      </c>
      <c r="G291" s="235"/>
      <c r="H291" s="235"/>
      <c r="I291" s="235"/>
      <c r="J291" s="235"/>
    </row>
    <row r="292" spans="1:11" s="43" customFormat="1" ht="27">
      <c r="A292" s="92">
        <v>2</v>
      </c>
      <c r="B292" s="93" t="s">
        <v>262</v>
      </c>
      <c r="C292" s="29" t="s">
        <v>120</v>
      </c>
      <c r="D292" s="191">
        <v>1</v>
      </c>
      <c r="E292" s="169"/>
      <c r="F292" s="169">
        <f t="shared" si="8"/>
        <v>0</v>
      </c>
      <c r="G292" s="244"/>
      <c r="H292" s="244"/>
      <c r="I292" s="244"/>
      <c r="J292" s="244"/>
    </row>
    <row r="293" spans="1:11" s="30" customFormat="1" ht="27">
      <c r="A293" s="29">
        <v>3</v>
      </c>
      <c r="B293" s="40" t="s">
        <v>1151</v>
      </c>
      <c r="C293" s="20" t="s">
        <v>125</v>
      </c>
      <c r="D293" s="185">
        <v>8</v>
      </c>
      <c r="E293" s="169"/>
      <c r="F293" s="169">
        <f t="shared" si="8"/>
        <v>0</v>
      </c>
      <c r="G293" s="235"/>
      <c r="H293" s="235"/>
      <c r="I293" s="235"/>
      <c r="J293" s="235"/>
    </row>
    <row r="294" spans="1:11" s="30" customFormat="1">
      <c r="A294" s="29">
        <v>4</v>
      </c>
      <c r="B294" s="40" t="s">
        <v>42</v>
      </c>
      <c r="C294" s="29" t="s">
        <v>126</v>
      </c>
      <c r="D294" s="181">
        <v>60</v>
      </c>
      <c r="E294" s="169"/>
      <c r="F294" s="169">
        <f t="shared" si="8"/>
        <v>0</v>
      </c>
      <c r="G294" s="235"/>
      <c r="H294" s="235"/>
      <c r="I294" s="235"/>
      <c r="J294" s="235"/>
    </row>
    <row r="295" spans="1:11" s="30" customFormat="1">
      <c r="A295" s="29">
        <v>5</v>
      </c>
      <c r="B295" s="40" t="s">
        <v>43</v>
      </c>
      <c r="C295" s="29" t="s">
        <v>126</v>
      </c>
      <c r="D295" s="181">
        <v>40</v>
      </c>
      <c r="E295" s="169"/>
      <c r="F295" s="169">
        <f t="shared" si="8"/>
        <v>0</v>
      </c>
      <c r="G295" s="235"/>
      <c r="H295" s="235"/>
      <c r="I295" s="235"/>
      <c r="J295" s="235"/>
    </row>
    <row r="296" spans="1:11" s="45" customFormat="1" ht="14.25">
      <c r="A296" s="20">
        <v>6</v>
      </c>
      <c r="B296" s="21" t="s">
        <v>44</v>
      </c>
      <c r="C296" s="29" t="s">
        <v>120</v>
      </c>
      <c r="D296" s="188">
        <v>1</v>
      </c>
      <c r="E296" s="169"/>
      <c r="F296" s="169">
        <f t="shared" si="8"/>
        <v>0</v>
      </c>
      <c r="G296" s="245"/>
      <c r="H296" s="245"/>
      <c r="I296" s="245"/>
      <c r="J296" s="245"/>
    </row>
    <row r="297" spans="1:11" s="30" customFormat="1">
      <c r="A297" s="29">
        <v>7</v>
      </c>
      <c r="B297" s="40" t="s">
        <v>45</v>
      </c>
      <c r="C297" s="29" t="s">
        <v>120</v>
      </c>
      <c r="D297" s="185">
        <v>1</v>
      </c>
      <c r="E297" s="169"/>
      <c r="F297" s="169">
        <f t="shared" si="8"/>
        <v>0</v>
      </c>
      <c r="G297" s="235"/>
      <c r="H297" s="235"/>
      <c r="I297" s="235"/>
      <c r="J297" s="235"/>
    </row>
    <row r="298" spans="1:11" s="43" customFormat="1">
      <c r="A298" s="92">
        <v>8</v>
      </c>
      <c r="B298" s="93" t="s">
        <v>46</v>
      </c>
      <c r="C298" s="29" t="s">
        <v>120</v>
      </c>
      <c r="D298" s="191">
        <v>2</v>
      </c>
      <c r="E298" s="169"/>
      <c r="F298" s="169">
        <f t="shared" si="8"/>
        <v>0</v>
      </c>
      <c r="G298" s="244"/>
      <c r="H298" s="244"/>
      <c r="I298" s="244"/>
      <c r="J298" s="244"/>
    </row>
    <row r="299" spans="1:11" s="45" customFormat="1" ht="14.25">
      <c r="A299" s="20">
        <v>9</v>
      </c>
      <c r="B299" s="21" t="s">
        <v>209</v>
      </c>
      <c r="C299" s="20" t="s">
        <v>125</v>
      </c>
      <c r="D299" s="188">
        <v>300</v>
      </c>
      <c r="E299" s="169"/>
      <c r="F299" s="169">
        <f t="shared" si="8"/>
        <v>0</v>
      </c>
      <c r="G299" s="245"/>
      <c r="H299" s="245"/>
      <c r="I299" s="245"/>
      <c r="J299" s="245"/>
    </row>
    <row r="300" spans="1:11" s="43" customFormat="1">
      <c r="A300" s="92">
        <v>10</v>
      </c>
      <c r="B300" s="93" t="s">
        <v>47</v>
      </c>
      <c r="C300" s="29" t="s">
        <v>120</v>
      </c>
      <c r="D300" s="191">
        <v>1</v>
      </c>
      <c r="E300" s="169"/>
      <c r="F300" s="169">
        <f t="shared" si="8"/>
        <v>0</v>
      </c>
      <c r="G300" s="244"/>
      <c r="H300" s="244"/>
      <c r="I300" s="244"/>
      <c r="J300" s="244"/>
    </row>
    <row r="301" spans="1:11" s="43" customFormat="1">
      <c r="A301" s="92">
        <v>11</v>
      </c>
      <c r="B301" s="93" t="s">
        <v>48</v>
      </c>
      <c r="C301" s="29" t="s">
        <v>120</v>
      </c>
      <c r="D301" s="191">
        <v>1</v>
      </c>
      <c r="E301" s="169"/>
      <c r="F301" s="169">
        <f t="shared" si="8"/>
        <v>0</v>
      </c>
      <c r="G301" s="244"/>
      <c r="H301" s="244"/>
      <c r="I301" s="244"/>
      <c r="J301" s="244"/>
    </row>
    <row r="302" spans="1:11" s="43" customFormat="1">
      <c r="A302" s="92">
        <v>12</v>
      </c>
      <c r="B302" s="93" t="s">
        <v>49</v>
      </c>
      <c r="C302" s="29" t="s">
        <v>120</v>
      </c>
      <c r="D302" s="191">
        <v>1</v>
      </c>
      <c r="E302" s="169"/>
      <c r="F302" s="169">
        <f t="shared" si="8"/>
        <v>0</v>
      </c>
      <c r="G302" s="244"/>
      <c r="H302" s="244"/>
      <c r="I302" s="244"/>
      <c r="J302" s="244"/>
    </row>
    <row r="303" spans="1:11" s="43" customFormat="1">
      <c r="A303" s="92">
        <v>13</v>
      </c>
      <c r="B303" s="93" t="s">
        <v>50</v>
      </c>
      <c r="C303" s="29" t="s">
        <v>120</v>
      </c>
      <c r="D303" s="191">
        <v>1</v>
      </c>
      <c r="E303" s="169"/>
      <c r="F303" s="169">
        <f t="shared" si="8"/>
        <v>0</v>
      </c>
      <c r="G303" s="244"/>
      <c r="H303" s="244"/>
      <c r="I303" s="244"/>
      <c r="J303" s="244"/>
    </row>
    <row r="304" spans="1:11" s="43" customFormat="1">
      <c r="A304" s="92">
        <v>14</v>
      </c>
      <c r="B304" s="93" t="s">
        <v>133</v>
      </c>
      <c r="C304" s="29" t="s">
        <v>120</v>
      </c>
      <c r="D304" s="191">
        <v>1</v>
      </c>
      <c r="E304" s="169"/>
      <c r="F304" s="169">
        <f t="shared" si="8"/>
        <v>0</v>
      </c>
      <c r="G304" s="244"/>
      <c r="H304" s="244"/>
      <c r="I304" s="244"/>
      <c r="J304" s="244"/>
    </row>
    <row r="305" spans="1:11" s="43" customFormat="1">
      <c r="A305" s="92">
        <v>15</v>
      </c>
      <c r="B305" s="93" t="s">
        <v>188</v>
      </c>
      <c r="C305" s="29" t="s">
        <v>120</v>
      </c>
      <c r="D305" s="191">
        <v>1</v>
      </c>
      <c r="E305" s="169"/>
      <c r="F305" s="169">
        <f t="shared" si="8"/>
        <v>0</v>
      </c>
      <c r="G305" s="244"/>
      <c r="H305" s="244"/>
      <c r="I305" s="244"/>
      <c r="J305" s="244"/>
    </row>
    <row r="306" spans="1:11" s="43" customFormat="1">
      <c r="A306" s="92">
        <v>16</v>
      </c>
      <c r="B306" s="93" t="s">
        <v>51</v>
      </c>
      <c r="C306" s="29" t="s">
        <v>120</v>
      </c>
      <c r="D306" s="191">
        <v>6</v>
      </c>
      <c r="E306" s="169"/>
      <c r="F306" s="169">
        <f t="shared" si="8"/>
        <v>0</v>
      </c>
      <c r="G306" s="244"/>
      <c r="H306" s="244"/>
      <c r="I306" s="244"/>
      <c r="J306" s="244"/>
    </row>
    <row r="307" spans="1:11" s="43" customFormat="1">
      <c r="A307" s="92">
        <v>17</v>
      </c>
      <c r="B307" s="93" t="s">
        <v>52</v>
      </c>
      <c r="C307" s="29" t="s">
        <v>120</v>
      </c>
      <c r="D307" s="191">
        <v>2</v>
      </c>
      <c r="E307" s="169"/>
      <c r="F307" s="169">
        <f t="shared" si="8"/>
        <v>0</v>
      </c>
      <c r="G307" s="244"/>
      <c r="H307" s="244"/>
      <c r="I307" s="244"/>
      <c r="J307" s="244"/>
    </row>
    <row r="308" spans="1:11" s="45" customFormat="1" ht="14.25">
      <c r="A308" s="20">
        <v>18</v>
      </c>
      <c r="B308" s="21" t="s">
        <v>209</v>
      </c>
      <c r="C308" s="20" t="s">
        <v>125</v>
      </c>
      <c r="D308" s="188">
        <v>300</v>
      </c>
      <c r="E308" s="169"/>
      <c r="F308" s="169">
        <f t="shared" si="8"/>
        <v>0</v>
      </c>
      <c r="G308" s="245"/>
      <c r="H308" s="245"/>
      <c r="I308" s="245"/>
      <c r="J308" s="245"/>
    </row>
    <row r="309" spans="1:11" s="30" customFormat="1">
      <c r="A309" s="29">
        <v>19</v>
      </c>
      <c r="B309" s="40" t="s">
        <v>42</v>
      </c>
      <c r="C309" s="29" t="s">
        <v>126</v>
      </c>
      <c r="D309" s="181">
        <v>75</v>
      </c>
      <c r="E309" s="169"/>
      <c r="F309" s="169">
        <f t="shared" si="8"/>
        <v>0</v>
      </c>
      <c r="G309" s="235"/>
      <c r="H309" s="235"/>
      <c r="I309" s="235"/>
      <c r="J309" s="235"/>
    </row>
    <row r="310" spans="1:11" s="30" customFormat="1">
      <c r="A310" s="29">
        <v>20</v>
      </c>
      <c r="B310" s="40" t="s">
        <v>189</v>
      </c>
      <c r="C310" s="29" t="s">
        <v>120</v>
      </c>
      <c r="D310" s="191">
        <v>1</v>
      </c>
      <c r="E310" s="169"/>
      <c r="F310" s="169">
        <f t="shared" si="8"/>
        <v>0</v>
      </c>
      <c r="G310" s="235"/>
      <c r="H310" s="235"/>
      <c r="I310" s="235"/>
      <c r="J310" s="235"/>
    </row>
    <row r="311" spans="1:11" s="30" customFormat="1">
      <c r="A311" s="29">
        <v>21</v>
      </c>
      <c r="B311" s="40" t="s">
        <v>190</v>
      </c>
      <c r="C311" s="29" t="s">
        <v>126</v>
      </c>
      <c r="D311" s="181">
        <v>15</v>
      </c>
      <c r="E311" s="169"/>
      <c r="F311" s="169">
        <f t="shared" si="8"/>
        <v>0</v>
      </c>
      <c r="G311" s="235"/>
      <c r="H311" s="235"/>
      <c r="I311" s="235"/>
      <c r="J311" s="235"/>
    </row>
    <row r="312" spans="1:11" s="30" customFormat="1">
      <c r="A312" s="29">
        <v>22</v>
      </c>
      <c r="B312" s="40" t="s">
        <v>191</v>
      </c>
      <c r="C312" s="29" t="s">
        <v>126</v>
      </c>
      <c r="D312" s="181">
        <v>180</v>
      </c>
      <c r="E312" s="169"/>
      <c r="F312" s="169">
        <f t="shared" si="8"/>
        <v>0</v>
      </c>
      <c r="G312" s="235"/>
      <c r="H312" s="235"/>
      <c r="I312" s="235"/>
      <c r="J312" s="235"/>
    </row>
    <row r="313" spans="1:11" s="31" customFormat="1" ht="14.25">
      <c r="A313" s="160"/>
      <c r="B313" s="161" t="s">
        <v>144</v>
      </c>
      <c r="C313" s="162"/>
      <c r="D313" s="183"/>
      <c r="E313" s="183"/>
      <c r="F313" s="183">
        <f>SUM(F291:F312)</f>
        <v>0</v>
      </c>
      <c r="G313" s="237">
        <v>1.1667574884531473</v>
      </c>
      <c r="H313" s="238">
        <f>G313*0.9</f>
        <v>1.0500817396078326</v>
      </c>
      <c r="I313" s="238">
        <f>G313*1.1</f>
        <v>1.283433237298462</v>
      </c>
      <c r="J313" s="238" t="e">
        <f>+F313*1.03*1.2/$F$635*100</f>
        <v>#DIV/0!</v>
      </c>
      <c r="K313" s="222" t="e">
        <f>IF(AND(ROUND(J313,3)&lt;=ROUND(I313,3),ROUND(J313,3)&gt;=ROUND(H313,3)),"համապատասխանում է","չի համապատասխանում")</f>
        <v>#DIV/0!</v>
      </c>
    </row>
    <row r="314" spans="1:11" s="13" customFormat="1" ht="14.25">
      <c r="A314" s="12"/>
      <c r="B314" s="133" t="s">
        <v>1141</v>
      </c>
      <c r="C314" s="12"/>
      <c r="D314" s="166"/>
      <c r="E314" s="184"/>
      <c r="F314" s="184"/>
      <c r="G314" s="239"/>
      <c r="H314" s="239"/>
      <c r="I314" s="239"/>
      <c r="J314" s="239"/>
      <c r="K314" s="155"/>
    </row>
    <row r="315" spans="1:11" s="63" customFormat="1">
      <c r="A315" s="20">
        <v>1</v>
      </c>
      <c r="B315" s="21" t="s">
        <v>451</v>
      </c>
      <c r="C315" s="20" t="s">
        <v>125</v>
      </c>
      <c r="D315" s="188">
        <v>3</v>
      </c>
      <c r="E315" s="169"/>
      <c r="F315" s="169">
        <f t="shared" ref="F315:F323" si="9">E315*D315</f>
        <v>0</v>
      </c>
      <c r="G315" s="253"/>
      <c r="H315" s="253"/>
      <c r="I315" s="253"/>
      <c r="J315" s="253"/>
    </row>
    <row r="316" spans="1:11" s="63" customFormat="1">
      <c r="A316" s="20">
        <v>2</v>
      </c>
      <c r="B316" s="21" t="s">
        <v>545</v>
      </c>
      <c r="C316" s="20" t="s">
        <v>125</v>
      </c>
      <c r="D316" s="188">
        <v>1</v>
      </c>
      <c r="E316" s="169"/>
      <c r="F316" s="169">
        <f t="shared" si="9"/>
        <v>0</v>
      </c>
      <c r="G316" s="253"/>
      <c r="H316" s="253"/>
      <c r="I316" s="253"/>
      <c r="J316" s="253"/>
    </row>
    <row r="317" spans="1:11" s="31" customFormat="1">
      <c r="A317" s="20">
        <v>3</v>
      </c>
      <c r="B317" s="21" t="s">
        <v>210</v>
      </c>
      <c r="C317" s="20" t="s">
        <v>125</v>
      </c>
      <c r="D317" s="175">
        <v>68</v>
      </c>
      <c r="E317" s="169"/>
      <c r="F317" s="169">
        <f t="shared" si="9"/>
        <v>0</v>
      </c>
      <c r="G317" s="242"/>
      <c r="H317" s="242"/>
      <c r="I317" s="242"/>
      <c r="J317" s="242"/>
    </row>
    <row r="318" spans="1:11" s="31" customFormat="1">
      <c r="A318" s="20">
        <v>4</v>
      </c>
      <c r="B318" s="21" t="s">
        <v>263</v>
      </c>
      <c r="C318" s="20" t="s">
        <v>126</v>
      </c>
      <c r="D318" s="175">
        <v>1750</v>
      </c>
      <c r="E318" s="169"/>
      <c r="F318" s="169">
        <f t="shared" si="9"/>
        <v>0</v>
      </c>
      <c r="G318" s="242"/>
      <c r="H318" s="242"/>
      <c r="I318" s="242"/>
      <c r="J318" s="242"/>
    </row>
    <row r="319" spans="1:11" s="31" customFormat="1">
      <c r="A319" s="20">
        <v>5</v>
      </c>
      <c r="B319" s="21" t="s">
        <v>334</v>
      </c>
      <c r="C319" s="20" t="s">
        <v>126</v>
      </c>
      <c r="D319" s="188">
        <v>1620</v>
      </c>
      <c r="E319" s="169"/>
      <c r="F319" s="169">
        <f t="shared" si="9"/>
        <v>0</v>
      </c>
      <c r="G319" s="242"/>
      <c r="H319" s="242"/>
      <c r="I319" s="242"/>
      <c r="J319" s="242"/>
    </row>
    <row r="320" spans="1:11" s="31" customFormat="1">
      <c r="A320" s="20">
        <v>6</v>
      </c>
      <c r="B320" s="21" t="s">
        <v>192</v>
      </c>
      <c r="C320" s="20" t="s">
        <v>125</v>
      </c>
      <c r="D320" s="175">
        <v>147</v>
      </c>
      <c r="E320" s="169"/>
      <c r="F320" s="169">
        <f t="shared" si="9"/>
        <v>0</v>
      </c>
      <c r="G320" s="242"/>
      <c r="H320" s="242"/>
      <c r="I320" s="242"/>
      <c r="J320" s="242"/>
    </row>
    <row r="321" spans="1:11" s="63" customFormat="1">
      <c r="A321" s="20">
        <v>7</v>
      </c>
      <c r="B321" s="21" t="s">
        <v>211</v>
      </c>
      <c r="C321" s="20" t="s">
        <v>125</v>
      </c>
      <c r="D321" s="188">
        <v>1</v>
      </c>
      <c r="E321" s="169"/>
      <c r="F321" s="169">
        <f t="shared" si="9"/>
        <v>0</v>
      </c>
      <c r="G321" s="253"/>
      <c r="H321" s="253"/>
      <c r="I321" s="253"/>
      <c r="J321" s="253"/>
    </row>
    <row r="322" spans="1:11" s="61" customFormat="1">
      <c r="A322" s="96">
        <v>8</v>
      </c>
      <c r="B322" s="97" t="s">
        <v>452</v>
      </c>
      <c r="C322" s="98" t="s">
        <v>126</v>
      </c>
      <c r="D322" s="199">
        <v>12</v>
      </c>
      <c r="E322" s="169"/>
      <c r="F322" s="169">
        <f t="shared" si="9"/>
        <v>0</v>
      </c>
      <c r="G322" s="251"/>
      <c r="H322" s="251"/>
      <c r="I322" s="251"/>
      <c r="J322" s="251"/>
    </row>
    <row r="323" spans="1:11" s="63" customFormat="1">
      <c r="A323" s="20">
        <v>9</v>
      </c>
      <c r="B323" s="21" t="s">
        <v>264</v>
      </c>
      <c r="C323" s="20" t="s">
        <v>125</v>
      </c>
      <c r="D323" s="175">
        <v>24</v>
      </c>
      <c r="E323" s="169"/>
      <c r="F323" s="169">
        <f t="shared" si="9"/>
        <v>0</v>
      </c>
      <c r="G323" s="253"/>
      <c r="H323" s="253"/>
      <c r="I323" s="253"/>
      <c r="J323" s="253"/>
    </row>
    <row r="324" spans="1:11" s="31" customFormat="1" ht="14.25">
      <c r="A324" s="160"/>
      <c r="B324" s="161" t="s">
        <v>144</v>
      </c>
      <c r="C324" s="162"/>
      <c r="D324" s="183"/>
      <c r="E324" s="183"/>
      <c r="F324" s="183">
        <f>SUM(F315:F323)</f>
        <v>0</v>
      </c>
      <c r="G324" s="237">
        <v>1.1977775932735983</v>
      </c>
      <c r="H324" s="238">
        <f>G324*0.9</f>
        <v>1.0779998339462384</v>
      </c>
      <c r="I324" s="238">
        <f>G324*1.1</f>
        <v>1.3175553526009582</v>
      </c>
      <c r="J324" s="238" t="e">
        <f>+F324*1.03*1.2/$F$635*100</f>
        <v>#DIV/0!</v>
      </c>
      <c r="K324" s="222" t="e">
        <f>IF(AND(ROUND(J324,3)&lt;=ROUND(I324,3),ROUND(J324,3)&gt;=ROUND(H324,3)),"համապատասխանում է","չի համապատասխանում")</f>
        <v>#DIV/0!</v>
      </c>
    </row>
    <row r="325" spans="1:11" s="13" customFormat="1" ht="14.25">
      <c r="A325" s="12"/>
      <c r="B325" s="133" t="s">
        <v>164</v>
      </c>
      <c r="C325" s="12"/>
      <c r="D325" s="166"/>
      <c r="E325" s="184"/>
      <c r="F325" s="184"/>
      <c r="G325" s="239"/>
      <c r="H325" s="239"/>
      <c r="I325" s="239"/>
      <c r="J325" s="239"/>
      <c r="K325" s="155"/>
    </row>
    <row r="326" spans="1:11" s="130" customFormat="1" ht="14.25">
      <c r="A326" s="127"/>
      <c r="B326" s="135" t="s">
        <v>453</v>
      </c>
      <c r="C326" s="127"/>
      <c r="D326" s="182"/>
      <c r="E326" s="169"/>
      <c r="F326" s="169">
        <f t="shared" ref="F326:F389" si="10">E326*D326</f>
        <v>0</v>
      </c>
      <c r="G326" s="236"/>
      <c r="H326" s="236"/>
      <c r="I326" s="236"/>
      <c r="J326" s="236"/>
    </row>
    <row r="327" spans="1:11" s="3" customFormat="1" ht="15">
      <c r="A327" s="17">
        <v>1</v>
      </c>
      <c r="B327" s="18" t="s">
        <v>265</v>
      </c>
      <c r="C327" s="79" t="s">
        <v>547</v>
      </c>
      <c r="D327" s="172">
        <v>70</v>
      </c>
      <c r="E327" s="169"/>
      <c r="F327" s="169">
        <f t="shared" si="10"/>
        <v>0</v>
      </c>
      <c r="G327" s="227"/>
      <c r="H327" s="227"/>
      <c r="I327" s="227"/>
      <c r="J327" s="227"/>
    </row>
    <row r="328" spans="1:11" s="3" customFormat="1" ht="15">
      <c r="A328" s="17">
        <v>2</v>
      </c>
      <c r="B328" s="18" t="s">
        <v>454</v>
      </c>
      <c r="C328" s="79" t="s">
        <v>547</v>
      </c>
      <c r="D328" s="172">
        <v>70</v>
      </c>
      <c r="E328" s="169"/>
      <c r="F328" s="169">
        <f t="shared" si="10"/>
        <v>0</v>
      </c>
      <c r="G328" s="227"/>
      <c r="H328" s="227"/>
      <c r="I328" s="227"/>
      <c r="J328" s="227"/>
    </row>
    <row r="329" spans="1:11" s="3" customFormat="1" ht="27">
      <c r="A329" s="17">
        <v>3</v>
      </c>
      <c r="B329" s="18" t="s">
        <v>266</v>
      </c>
      <c r="C329" s="79" t="s">
        <v>547</v>
      </c>
      <c r="D329" s="172">
        <v>35</v>
      </c>
      <c r="E329" s="169"/>
      <c r="F329" s="169">
        <f t="shared" si="10"/>
        <v>0</v>
      </c>
      <c r="G329" s="227"/>
      <c r="H329" s="227"/>
      <c r="I329" s="227"/>
      <c r="J329" s="227"/>
    </row>
    <row r="330" spans="1:11" s="3" customFormat="1" ht="27">
      <c r="A330" s="17">
        <v>4</v>
      </c>
      <c r="B330" s="18" t="s">
        <v>267</v>
      </c>
      <c r="C330" s="79" t="s">
        <v>547</v>
      </c>
      <c r="D330" s="172">
        <v>35</v>
      </c>
      <c r="E330" s="169"/>
      <c r="F330" s="169">
        <f t="shared" si="10"/>
        <v>0</v>
      </c>
      <c r="G330" s="227"/>
      <c r="H330" s="227"/>
      <c r="I330" s="227"/>
      <c r="J330" s="227"/>
    </row>
    <row r="331" spans="1:11" s="33" customFormat="1">
      <c r="A331" s="28">
        <v>5</v>
      </c>
      <c r="B331" s="34" t="s">
        <v>268</v>
      </c>
      <c r="C331" s="28" t="s">
        <v>125</v>
      </c>
      <c r="D331" s="186">
        <v>1</v>
      </c>
      <c r="E331" s="169"/>
      <c r="F331" s="169">
        <f t="shared" si="10"/>
        <v>0</v>
      </c>
      <c r="G331" s="241"/>
      <c r="H331" s="241"/>
      <c r="I331" s="241"/>
      <c r="J331" s="241"/>
    </row>
    <row r="332" spans="1:11" s="130" customFormat="1" ht="14.25">
      <c r="A332" s="127"/>
      <c r="B332" s="135" t="s">
        <v>269</v>
      </c>
      <c r="C332" s="127"/>
      <c r="D332" s="182"/>
      <c r="E332" s="169"/>
      <c r="F332" s="169">
        <f t="shared" si="10"/>
        <v>0</v>
      </c>
      <c r="G332" s="236"/>
      <c r="H332" s="236"/>
      <c r="I332" s="236"/>
      <c r="J332" s="236"/>
    </row>
    <row r="333" spans="1:11" s="11" customFormat="1">
      <c r="A333" s="29">
        <v>1</v>
      </c>
      <c r="B333" s="40" t="s">
        <v>270</v>
      </c>
      <c r="C333" s="29" t="s">
        <v>126</v>
      </c>
      <c r="D333" s="177">
        <v>3</v>
      </c>
      <c r="E333" s="169"/>
      <c r="F333" s="169">
        <f t="shared" si="10"/>
        <v>0</v>
      </c>
      <c r="G333" s="248"/>
      <c r="H333" s="248"/>
      <c r="I333" s="248"/>
      <c r="J333" s="248"/>
    </row>
    <row r="334" spans="1:11" s="11" customFormat="1">
      <c r="A334" s="29">
        <v>2</v>
      </c>
      <c r="B334" s="40" t="s">
        <v>271</v>
      </c>
      <c r="C334" s="29" t="s">
        <v>126</v>
      </c>
      <c r="D334" s="177">
        <v>1</v>
      </c>
      <c r="E334" s="169"/>
      <c r="F334" s="169">
        <f t="shared" si="10"/>
        <v>0</v>
      </c>
      <c r="G334" s="248"/>
      <c r="H334" s="248"/>
      <c r="I334" s="248"/>
      <c r="J334" s="248"/>
    </row>
    <row r="335" spans="1:11" s="11" customFormat="1">
      <c r="A335" s="29">
        <v>3</v>
      </c>
      <c r="B335" s="40" t="s">
        <v>335</v>
      </c>
      <c r="C335" s="29" t="s">
        <v>126</v>
      </c>
      <c r="D335" s="177">
        <v>4</v>
      </c>
      <c r="E335" s="169"/>
      <c r="F335" s="169">
        <f t="shared" si="10"/>
        <v>0</v>
      </c>
      <c r="G335" s="248"/>
      <c r="H335" s="248"/>
      <c r="I335" s="248"/>
      <c r="J335" s="248"/>
    </row>
    <row r="336" spans="1:11" s="11" customFormat="1">
      <c r="A336" s="29">
        <v>4</v>
      </c>
      <c r="B336" s="18" t="s">
        <v>537</v>
      </c>
      <c r="C336" s="29" t="s">
        <v>125</v>
      </c>
      <c r="D336" s="200">
        <v>1</v>
      </c>
      <c r="E336" s="169"/>
      <c r="F336" s="169">
        <f t="shared" si="10"/>
        <v>0</v>
      </c>
      <c r="G336" s="248"/>
      <c r="H336" s="248"/>
      <c r="I336" s="248"/>
      <c r="J336" s="248"/>
    </row>
    <row r="337" spans="1:10" s="11" customFormat="1">
      <c r="A337" s="29">
        <v>5</v>
      </c>
      <c r="B337" s="40" t="s">
        <v>127</v>
      </c>
      <c r="C337" s="29" t="s">
        <v>126</v>
      </c>
      <c r="D337" s="177">
        <v>2</v>
      </c>
      <c r="E337" s="169"/>
      <c r="F337" s="169">
        <f t="shared" si="10"/>
        <v>0</v>
      </c>
      <c r="G337" s="248"/>
      <c r="H337" s="248"/>
      <c r="I337" s="248"/>
      <c r="J337" s="248"/>
    </row>
    <row r="338" spans="1:10" s="11" customFormat="1">
      <c r="A338" s="29">
        <v>6</v>
      </c>
      <c r="B338" s="40" t="s">
        <v>272</v>
      </c>
      <c r="C338" s="29" t="s">
        <v>125</v>
      </c>
      <c r="D338" s="185">
        <v>2</v>
      </c>
      <c r="E338" s="169"/>
      <c r="F338" s="169">
        <f t="shared" si="10"/>
        <v>0</v>
      </c>
      <c r="G338" s="248"/>
      <c r="H338" s="248"/>
      <c r="I338" s="248"/>
      <c r="J338" s="248"/>
    </row>
    <row r="339" spans="1:10" s="11" customFormat="1">
      <c r="A339" s="29">
        <v>7</v>
      </c>
      <c r="B339" s="40" t="s">
        <v>329</v>
      </c>
      <c r="C339" s="29" t="s">
        <v>125</v>
      </c>
      <c r="D339" s="185">
        <v>4</v>
      </c>
      <c r="E339" s="169"/>
      <c r="F339" s="169">
        <f t="shared" si="10"/>
        <v>0</v>
      </c>
      <c r="G339" s="248"/>
      <c r="H339" s="248"/>
      <c r="I339" s="248"/>
      <c r="J339" s="248"/>
    </row>
    <row r="340" spans="1:10" s="11" customFormat="1">
      <c r="A340" s="20">
        <v>8</v>
      </c>
      <c r="B340" s="40" t="s">
        <v>328</v>
      </c>
      <c r="C340" s="20" t="s">
        <v>125</v>
      </c>
      <c r="D340" s="188">
        <v>1</v>
      </c>
      <c r="E340" s="169"/>
      <c r="F340" s="169">
        <f t="shared" si="10"/>
        <v>0</v>
      </c>
      <c r="G340" s="248"/>
      <c r="H340" s="248"/>
      <c r="I340" s="248"/>
      <c r="J340" s="248"/>
    </row>
    <row r="341" spans="1:10" s="11" customFormat="1">
      <c r="A341" s="29">
        <v>9</v>
      </c>
      <c r="B341" s="40" t="s">
        <v>455</v>
      </c>
      <c r="C341" s="29" t="s">
        <v>123</v>
      </c>
      <c r="D341" s="201">
        <v>0.04</v>
      </c>
      <c r="E341" s="169"/>
      <c r="F341" s="169">
        <f t="shared" si="10"/>
        <v>0</v>
      </c>
      <c r="G341" s="248"/>
      <c r="H341" s="248"/>
      <c r="I341" s="248"/>
      <c r="J341" s="248"/>
    </row>
    <row r="342" spans="1:10" s="11" customFormat="1">
      <c r="A342" s="29">
        <v>10</v>
      </c>
      <c r="B342" s="40" t="s">
        <v>193</v>
      </c>
      <c r="C342" s="29" t="s">
        <v>125</v>
      </c>
      <c r="D342" s="200">
        <v>1</v>
      </c>
      <c r="E342" s="169"/>
      <c r="F342" s="169">
        <f t="shared" si="10"/>
        <v>0</v>
      </c>
      <c r="G342" s="248"/>
      <c r="H342" s="248"/>
      <c r="I342" s="248"/>
      <c r="J342" s="248"/>
    </row>
    <row r="343" spans="1:10" s="11" customFormat="1" ht="15">
      <c r="A343" s="85">
        <v>11</v>
      </c>
      <c r="B343" s="16" t="s">
        <v>273</v>
      </c>
      <c r="C343" s="79" t="s">
        <v>547</v>
      </c>
      <c r="D343" s="177">
        <v>3.2</v>
      </c>
      <c r="E343" s="169"/>
      <c r="F343" s="169">
        <f t="shared" si="10"/>
        <v>0</v>
      </c>
      <c r="G343" s="248"/>
      <c r="H343" s="248"/>
      <c r="I343" s="248"/>
      <c r="J343" s="248"/>
    </row>
    <row r="344" spans="1:10" s="130" customFormat="1" ht="14.25">
      <c r="A344" s="127"/>
      <c r="B344" s="135" t="s">
        <v>274</v>
      </c>
      <c r="C344" s="127"/>
      <c r="D344" s="182"/>
      <c r="E344" s="169"/>
      <c r="F344" s="169">
        <f t="shared" si="10"/>
        <v>0</v>
      </c>
      <c r="G344" s="236"/>
      <c r="H344" s="236"/>
      <c r="I344" s="236"/>
      <c r="J344" s="236"/>
    </row>
    <row r="345" spans="1:10" s="11" customFormat="1" ht="15">
      <c r="A345" s="29">
        <v>1</v>
      </c>
      <c r="B345" s="40" t="s">
        <v>53</v>
      </c>
      <c r="C345" s="79" t="s">
        <v>546</v>
      </c>
      <c r="D345" s="181">
        <v>4</v>
      </c>
      <c r="E345" s="169"/>
      <c r="F345" s="169">
        <f t="shared" si="10"/>
        <v>0</v>
      </c>
      <c r="G345" s="248"/>
      <c r="H345" s="248"/>
      <c r="I345" s="248"/>
      <c r="J345" s="248"/>
    </row>
    <row r="346" spans="1:10" s="11" customFormat="1" ht="15">
      <c r="A346" s="79">
        <v>2</v>
      </c>
      <c r="B346" s="23" t="s">
        <v>456</v>
      </c>
      <c r="C346" s="79" t="s">
        <v>546</v>
      </c>
      <c r="D346" s="170">
        <v>3.5</v>
      </c>
      <c r="E346" s="169"/>
      <c r="F346" s="169">
        <f t="shared" si="10"/>
        <v>0</v>
      </c>
      <c r="G346" s="248"/>
      <c r="H346" s="248"/>
      <c r="I346" s="248"/>
      <c r="J346" s="248"/>
    </row>
    <row r="347" spans="1:10" s="11" customFormat="1" ht="15">
      <c r="A347" s="79">
        <v>3</v>
      </c>
      <c r="B347" s="23" t="s">
        <v>275</v>
      </c>
      <c r="C347" s="79" t="s">
        <v>546</v>
      </c>
      <c r="D347" s="170">
        <v>0.9</v>
      </c>
      <c r="E347" s="169"/>
      <c r="F347" s="169">
        <f t="shared" si="10"/>
        <v>0</v>
      </c>
      <c r="G347" s="248"/>
      <c r="H347" s="248"/>
      <c r="I347" s="248"/>
      <c r="J347" s="248"/>
    </row>
    <row r="348" spans="1:10" s="11" customFormat="1">
      <c r="A348" s="79">
        <v>4</v>
      </c>
      <c r="B348" s="23" t="s">
        <v>382</v>
      </c>
      <c r="C348" s="79" t="s">
        <v>122</v>
      </c>
      <c r="D348" s="170">
        <v>1.62</v>
      </c>
      <c r="E348" s="169"/>
      <c r="F348" s="169">
        <f t="shared" si="10"/>
        <v>0</v>
      </c>
      <c r="G348" s="248"/>
      <c r="H348" s="248"/>
      <c r="I348" s="248"/>
      <c r="J348" s="248"/>
    </row>
    <row r="349" spans="1:10" s="11" customFormat="1" ht="15">
      <c r="A349" s="79">
        <v>5</v>
      </c>
      <c r="B349" s="23" t="s">
        <v>74</v>
      </c>
      <c r="C349" s="79" t="s">
        <v>546</v>
      </c>
      <c r="D349" s="170">
        <v>0.9</v>
      </c>
      <c r="E349" s="169"/>
      <c r="F349" s="169">
        <f t="shared" si="10"/>
        <v>0</v>
      </c>
      <c r="G349" s="248"/>
      <c r="H349" s="248"/>
      <c r="I349" s="248"/>
      <c r="J349" s="248"/>
    </row>
    <row r="350" spans="1:10" s="11" customFormat="1" ht="27">
      <c r="A350" s="79">
        <v>6</v>
      </c>
      <c r="B350" s="23" t="s">
        <v>383</v>
      </c>
      <c r="C350" s="79" t="s">
        <v>126</v>
      </c>
      <c r="D350" s="170">
        <v>9</v>
      </c>
      <c r="E350" s="169"/>
      <c r="F350" s="169">
        <f t="shared" si="10"/>
        <v>0</v>
      </c>
      <c r="G350" s="248"/>
      <c r="H350" s="248"/>
      <c r="I350" s="248"/>
      <c r="J350" s="248"/>
    </row>
    <row r="351" spans="1:10" s="11" customFormat="1" ht="27">
      <c r="A351" s="79">
        <v>7</v>
      </c>
      <c r="B351" s="23" t="s">
        <v>384</v>
      </c>
      <c r="C351" s="79" t="s">
        <v>126</v>
      </c>
      <c r="D351" s="170">
        <v>1</v>
      </c>
      <c r="E351" s="169"/>
      <c r="F351" s="169">
        <f t="shared" si="10"/>
        <v>0</v>
      </c>
      <c r="G351" s="248"/>
      <c r="H351" s="248"/>
      <c r="I351" s="248"/>
      <c r="J351" s="248"/>
    </row>
    <row r="352" spans="1:10" s="11" customFormat="1" ht="27">
      <c r="A352" s="20">
        <v>8</v>
      </c>
      <c r="B352" s="21" t="s">
        <v>367</v>
      </c>
      <c r="C352" s="20" t="s">
        <v>126</v>
      </c>
      <c r="D352" s="170">
        <v>11</v>
      </c>
      <c r="E352" s="169"/>
      <c r="F352" s="169">
        <f t="shared" si="10"/>
        <v>0</v>
      </c>
      <c r="G352" s="248"/>
      <c r="H352" s="248"/>
      <c r="I352" s="248"/>
      <c r="J352" s="248"/>
    </row>
    <row r="353" spans="1:10" s="11" customFormat="1">
      <c r="A353" s="20">
        <v>9</v>
      </c>
      <c r="B353" s="21" t="s">
        <v>276</v>
      </c>
      <c r="C353" s="29" t="s">
        <v>120</v>
      </c>
      <c r="D353" s="188">
        <v>1</v>
      </c>
      <c r="E353" s="169"/>
      <c r="F353" s="169">
        <f t="shared" si="10"/>
        <v>0</v>
      </c>
      <c r="G353" s="248"/>
      <c r="H353" s="248"/>
      <c r="I353" s="248"/>
      <c r="J353" s="248"/>
    </row>
    <row r="354" spans="1:10" s="11" customFormat="1">
      <c r="A354" s="20">
        <v>10</v>
      </c>
      <c r="B354" s="21" t="s">
        <v>457</v>
      </c>
      <c r="C354" s="29" t="s">
        <v>120</v>
      </c>
      <c r="D354" s="175">
        <v>1</v>
      </c>
      <c r="E354" s="169"/>
      <c r="F354" s="169">
        <f t="shared" si="10"/>
        <v>0</v>
      </c>
      <c r="G354" s="248"/>
      <c r="H354" s="248"/>
      <c r="I354" s="248"/>
      <c r="J354" s="248"/>
    </row>
    <row r="355" spans="1:10" s="11" customFormat="1">
      <c r="A355" s="20">
        <v>11</v>
      </c>
      <c r="B355" s="21" t="s">
        <v>246</v>
      </c>
      <c r="C355" s="20" t="s">
        <v>125</v>
      </c>
      <c r="D355" s="175">
        <v>2</v>
      </c>
      <c r="E355" s="169"/>
      <c r="F355" s="169">
        <f t="shared" si="10"/>
        <v>0</v>
      </c>
      <c r="G355" s="248"/>
      <c r="H355" s="248"/>
      <c r="I355" s="248"/>
      <c r="J355" s="248"/>
    </row>
    <row r="356" spans="1:10" s="11" customFormat="1">
      <c r="A356" s="20">
        <v>12</v>
      </c>
      <c r="B356" s="21" t="s">
        <v>458</v>
      </c>
      <c r="C356" s="20" t="s">
        <v>125</v>
      </c>
      <c r="D356" s="188">
        <v>2</v>
      </c>
      <c r="E356" s="169"/>
      <c r="F356" s="169">
        <f t="shared" si="10"/>
        <v>0</v>
      </c>
      <c r="G356" s="248"/>
      <c r="H356" s="248"/>
      <c r="I356" s="248"/>
      <c r="J356" s="248"/>
    </row>
    <row r="357" spans="1:10" s="11" customFormat="1">
      <c r="A357" s="20">
        <v>13</v>
      </c>
      <c r="B357" s="21" t="s">
        <v>54</v>
      </c>
      <c r="C357" s="20" t="s">
        <v>125</v>
      </c>
      <c r="D357" s="188">
        <v>10</v>
      </c>
      <c r="E357" s="169"/>
      <c r="F357" s="169">
        <f t="shared" si="10"/>
        <v>0</v>
      </c>
      <c r="G357" s="248"/>
      <c r="H357" s="248"/>
      <c r="I357" s="248"/>
      <c r="J357" s="248"/>
    </row>
    <row r="358" spans="1:10" s="11" customFormat="1" ht="15">
      <c r="A358" s="17">
        <v>14</v>
      </c>
      <c r="B358" s="18" t="s">
        <v>459</v>
      </c>
      <c r="C358" s="79" t="s">
        <v>546</v>
      </c>
      <c r="D358" s="178">
        <v>1.2</v>
      </c>
      <c r="E358" s="169"/>
      <c r="F358" s="169">
        <f t="shared" si="10"/>
        <v>0</v>
      </c>
      <c r="G358" s="248"/>
      <c r="H358" s="248"/>
      <c r="I358" s="248"/>
      <c r="J358" s="248"/>
    </row>
    <row r="359" spans="1:10" s="11" customFormat="1">
      <c r="A359" s="29">
        <v>15</v>
      </c>
      <c r="B359" s="40" t="s">
        <v>277</v>
      </c>
      <c r="C359" s="29" t="s">
        <v>121</v>
      </c>
      <c r="D359" s="202">
        <v>32.33</v>
      </c>
      <c r="E359" s="169"/>
      <c r="F359" s="169">
        <f t="shared" si="10"/>
        <v>0</v>
      </c>
      <c r="G359" s="248"/>
      <c r="H359" s="248"/>
      <c r="I359" s="248"/>
      <c r="J359" s="248"/>
    </row>
    <row r="360" spans="1:10" s="11" customFormat="1">
      <c r="A360" s="29">
        <v>16</v>
      </c>
      <c r="B360" s="40" t="s">
        <v>278</v>
      </c>
      <c r="C360" s="29" t="s">
        <v>125</v>
      </c>
      <c r="D360" s="185">
        <v>1</v>
      </c>
      <c r="E360" s="169"/>
      <c r="F360" s="169">
        <f t="shared" si="10"/>
        <v>0</v>
      </c>
      <c r="G360" s="248"/>
      <c r="H360" s="248"/>
      <c r="I360" s="248"/>
      <c r="J360" s="248"/>
    </row>
    <row r="361" spans="1:10" s="130" customFormat="1" ht="14.25">
      <c r="A361" s="127"/>
      <c r="B361" s="135" t="s">
        <v>460</v>
      </c>
      <c r="C361" s="127"/>
      <c r="D361" s="182"/>
      <c r="E361" s="169"/>
      <c r="F361" s="169">
        <f t="shared" si="10"/>
        <v>0</v>
      </c>
      <c r="G361" s="236"/>
      <c r="H361" s="236"/>
      <c r="I361" s="236"/>
      <c r="J361" s="236"/>
    </row>
    <row r="362" spans="1:10" s="11" customFormat="1">
      <c r="A362" s="29">
        <v>1</v>
      </c>
      <c r="B362" s="83" t="s">
        <v>1155</v>
      </c>
      <c r="C362" s="29" t="s">
        <v>120</v>
      </c>
      <c r="D362" s="200">
        <v>2</v>
      </c>
      <c r="E362" s="169"/>
      <c r="F362" s="169">
        <f t="shared" si="10"/>
        <v>0</v>
      </c>
      <c r="G362" s="248"/>
      <c r="H362" s="248"/>
      <c r="I362" s="248"/>
      <c r="J362" s="248"/>
    </row>
    <row r="363" spans="1:10" s="11" customFormat="1">
      <c r="A363" s="29">
        <v>2</v>
      </c>
      <c r="B363" s="40" t="s">
        <v>1168</v>
      </c>
      <c r="C363" s="29" t="s">
        <v>120</v>
      </c>
      <c r="D363" s="200">
        <v>2</v>
      </c>
      <c r="E363" s="169"/>
      <c r="F363" s="169">
        <f t="shared" si="10"/>
        <v>0</v>
      </c>
      <c r="G363" s="248"/>
      <c r="H363" s="248"/>
      <c r="I363" s="248"/>
      <c r="J363" s="248"/>
    </row>
    <row r="364" spans="1:10" s="11" customFormat="1">
      <c r="A364" s="29">
        <v>3</v>
      </c>
      <c r="B364" s="40" t="s">
        <v>1156</v>
      </c>
      <c r="C364" s="29" t="s">
        <v>120</v>
      </c>
      <c r="D364" s="200">
        <v>2</v>
      </c>
      <c r="E364" s="169"/>
      <c r="F364" s="169">
        <f t="shared" si="10"/>
        <v>0</v>
      </c>
      <c r="G364" s="248"/>
      <c r="H364" s="248"/>
      <c r="I364" s="248"/>
      <c r="J364" s="248"/>
    </row>
    <row r="365" spans="1:10" s="11" customFormat="1" ht="27">
      <c r="A365" s="29">
        <v>4</v>
      </c>
      <c r="B365" s="83" t="s">
        <v>1153</v>
      </c>
      <c r="C365" s="29" t="s">
        <v>120</v>
      </c>
      <c r="D365" s="200">
        <v>2</v>
      </c>
      <c r="E365" s="169"/>
      <c r="F365" s="169">
        <f t="shared" si="10"/>
        <v>0</v>
      </c>
      <c r="G365" s="248"/>
      <c r="H365" s="248"/>
      <c r="I365" s="248"/>
      <c r="J365" s="248"/>
    </row>
    <row r="366" spans="1:10" s="11" customFormat="1">
      <c r="A366" s="29">
        <v>5</v>
      </c>
      <c r="B366" s="40" t="s">
        <v>461</v>
      </c>
      <c r="C366" s="29" t="s">
        <v>125</v>
      </c>
      <c r="D366" s="200">
        <v>1</v>
      </c>
      <c r="E366" s="169"/>
      <c r="F366" s="169">
        <f t="shared" si="10"/>
        <v>0</v>
      </c>
      <c r="G366" s="248"/>
      <c r="H366" s="248"/>
      <c r="I366" s="248"/>
      <c r="J366" s="248"/>
    </row>
    <row r="367" spans="1:10" s="11" customFormat="1">
      <c r="A367" s="29">
        <v>6</v>
      </c>
      <c r="B367" s="40" t="s">
        <v>279</v>
      </c>
      <c r="C367" s="29" t="s">
        <v>124</v>
      </c>
      <c r="D367" s="203">
        <v>0.4</v>
      </c>
      <c r="E367" s="169"/>
      <c r="F367" s="169">
        <f t="shared" si="10"/>
        <v>0</v>
      </c>
      <c r="G367" s="248"/>
      <c r="H367" s="248"/>
      <c r="I367" s="248"/>
      <c r="J367" s="248"/>
    </row>
    <row r="368" spans="1:10" s="11" customFormat="1">
      <c r="A368" s="29">
        <v>7</v>
      </c>
      <c r="B368" s="40" t="s">
        <v>336</v>
      </c>
      <c r="C368" s="29" t="s">
        <v>126</v>
      </c>
      <c r="D368" s="177">
        <v>10</v>
      </c>
      <c r="E368" s="169"/>
      <c r="F368" s="169">
        <f t="shared" si="10"/>
        <v>0</v>
      </c>
      <c r="G368" s="248"/>
      <c r="H368" s="248"/>
      <c r="I368" s="248"/>
      <c r="J368" s="248"/>
    </row>
    <row r="369" spans="1:10" s="11" customFormat="1">
      <c r="A369" s="29">
        <v>8</v>
      </c>
      <c r="B369" s="40" t="s">
        <v>140</v>
      </c>
      <c r="C369" s="29" t="s">
        <v>125</v>
      </c>
      <c r="D369" s="200">
        <v>1</v>
      </c>
      <c r="E369" s="169"/>
      <c r="F369" s="169">
        <f t="shared" si="10"/>
        <v>0</v>
      </c>
      <c r="G369" s="248"/>
      <c r="H369" s="248"/>
      <c r="I369" s="248"/>
      <c r="J369" s="248"/>
    </row>
    <row r="370" spans="1:10" s="11" customFormat="1">
      <c r="A370" s="29">
        <v>9</v>
      </c>
      <c r="B370" s="40" t="s">
        <v>55</v>
      </c>
      <c r="C370" s="29" t="s">
        <v>120</v>
      </c>
      <c r="D370" s="200">
        <v>2</v>
      </c>
      <c r="E370" s="169"/>
      <c r="F370" s="169">
        <f t="shared" si="10"/>
        <v>0</v>
      </c>
      <c r="G370" s="248"/>
      <c r="H370" s="248"/>
      <c r="I370" s="248"/>
      <c r="J370" s="248"/>
    </row>
    <row r="371" spans="1:10" s="11" customFormat="1">
      <c r="A371" s="29">
        <v>10</v>
      </c>
      <c r="B371" s="40" t="s">
        <v>56</v>
      </c>
      <c r="C371" s="29" t="s">
        <v>120</v>
      </c>
      <c r="D371" s="200">
        <v>2</v>
      </c>
      <c r="E371" s="169"/>
      <c r="F371" s="169">
        <f t="shared" si="10"/>
        <v>0</v>
      </c>
      <c r="G371" s="248"/>
      <c r="H371" s="248"/>
      <c r="I371" s="248"/>
      <c r="J371" s="248"/>
    </row>
    <row r="372" spans="1:10" s="11" customFormat="1">
      <c r="A372" s="29">
        <v>11</v>
      </c>
      <c r="B372" s="40" t="s">
        <v>337</v>
      </c>
      <c r="C372" s="29" t="s">
        <v>125</v>
      </c>
      <c r="D372" s="200">
        <v>4</v>
      </c>
      <c r="E372" s="169"/>
      <c r="F372" s="169">
        <f t="shared" si="10"/>
        <v>0</v>
      </c>
      <c r="G372" s="248"/>
      <c r="H372" s="248"/>
      <c r="I372" s="248"/>
      <c r="J372" s="248"/>
    </row>
    <row r="373" spans="1:10" s="11" customFormat="1">
      <c r="A373" s="29">
        <v>12</v>
      </c>
      <c r="B373" s="40" t="s">
        <v>385</v>
      </c>
      <c r="C373" s="29" t="s">
        <v>125</v>
      </c>
      <c r="D373" s="200">
        <v>2</v>
      </c>
      <c r="E373" s="169"/>
      <c r="F373" s="169">
        <f t="shared" si="10"/>
        <v>0</v>
      </c>
      <c r="G373" s="248"/>
      <c r="H373" s="248"/>
      <c r="I373" s="248"/>
      <c r="J373" s="248"/>
    </row>
    <row r="374" spans="1:10" s="11" customFormat="1">
      <c r="A374" s="17">
        <v>13</v>
      </c>
      <c r="B374" s="18" t="s">
        <v>338</v>
      </c>
      <c r="C374" s="17" t="s">
        <v>125</v>
      </c>
      <c r="D374" s="180">
        <v>2</v>
      </c>
      <c r="E374" s="169"/>
      <c r="F374" s="169">
        <f t="shared" si="10"/>
        <v>0</v>
      </c>
      <c r="G374" s="248"/>
      <c r="H374" s="248"/>
      <c r="I374" s="248"/>
      <c r="J374" s="248"/>
    </row>
    <row r="375" spans="1:10" s="11" customFormat="1">
      <c r="A375" s="29">
        <v>14</v>
      </c>
      <c r="B375" s="40" t="s">
        <v>339</v>
      </c>
      <c r="C375" s="29" t="s">
        <v>125</v>
      </c>
      <c r="D375" s="200">
        <v>4</v>
      </c>
      <c r="E375" s="169"/>
      <c r="F375" s="169">
        <f t="shared" si="10"/>
        <v>0</v>
      </c>
      <c r="G375" s="248"/>
      <c r="H375" s="248"/>
      <c r="I375" s="248"/>
      <c r="J375" s="248"/>
    </row>
    <row r="376" spans="1:10" s="11" customFormat="1">
      <c r="A376" s="29">
        <v>15</v>
      </c>
      <c r="B376" s="40" t="s">
        <v>386</v>
      </c>
      <c r="C376" s="29" t="s">
        <v>125</v>
      </c>
      <c r="D376" s="200">
        <v>3</v>
      </c>
      <c r="E376" s="169"/>
      <c r="F376" s="169">
        <f t="shared" si="10"/>
        <v>0</v>
      </c>
      <c r="G376" s="248"/>
      <c r="H376" s="248"/>
      <c r="I376" s="248"/>
      <c r="J376" s="248"/>
    </row>
    <row r="377" spans="1:10" s="11" customFormat="1">
      <c r="A377" s="17">
        <v>16</v>
      </c>
      <c r="B377" s="18" t="s">
        <v>340</v>
      </c>
      <c r="C377" s="17" t="s">
        <v>125</v>
      </c>
      <c r="D377" s="180">
        <v>1</v>
      </c>
      <c r="E377" s="169"/>
      <c r="F377" s="169">
        <f t="shared" si="10"/>
        <v>0</v>
      </c>
      <c r="G377" s="248"/>
      <c r="H377" s="248"/>
      <c r="I377" s="248"/>
      <c r="J377" s="248"/>
    </row>
    <row r="378" spans="1:10" s="11" customFormat="1">
      <c r="A378" s="29">
        <v>17</v>
      </c>
      <c r="B378" s="40" t="s">
        <v>341</v>
      </c>
      <c r="C378" s="29" t="s">
        <v>125</v>
      </c>
      <c r="D378" s="200">
        <v>2</v>
      </c>
      <c r="E378" s="169"/>
      <c r="F378" s="169">
        <f t="shared" si="10"/>
        <v>0</v>
      </c>
      <c r="G378" s="248"/>
      <c r="H378" s="248"/>
      <c r="I378" s="248"/>
      <c r="J378" s="248"/>
    </row>
    <row r="379" spans="1:10" s="11" customFormat="1">
      <c r="A379" s="29">
        <v>18</v>
      </c>
      <c r="B379" s="40" t="s">
        <v>342</v>
      </c>
      <c r="C379" s="29" t="s">
        <v>125</v>
      </c>
      <c r="D379" s="200">
        <v>2</v>
      </c>
      <c r="E379" s="169"/>
      <c r="F379" s="169">
        <f t="shared" si="10"/>
        <v>0</v>
      </c>
      <c r="G379" s="248"/>
      <c r="H379" s="248"/>
      <c r="I379" s="248"/>
      <c r="J379" s="248"/>
    </row>
    <row r="380" spans="1:10" s="11" customFormat="1">
      <c r="A380" s="29">
        <v>19</v>
      </c>
      <c r="B380" s="40" t="s">
        <v>343</v>
      </c>
      <c r="C380" s="29" t="s">
        <v>125</v>
      </c>
      <c r="D380" s="200">
        <v>1</v>
      </c>
      <c r="E380" s="169"/>
      <c r="F380" s="169">
        <f t="shared" si="10"/>
        <v>0</v>
      </c>
      <c r="G380" s="248"/>
      <c r="H380" s="248"/>
      <c r="I380" s="248"/>
      <c r="J380" s="248"/>
    </row>
    <row r="381" spans="1:10" s="11" customFormat="1">
      <c r="A381" s="29">
        <v>20</v>
      </c>
      <c r="B381" s="40" t="s">
        <v>344</v>
      </c>
      <c r="C381" s="29" t="s">
        <v>125</v>
      </c>
      <c r="D381" s="200">
        <v>7</v>
      </c>
      <c r="E381" s="169"/>
      <c r="F381" s="169">
        <f t="shared" si="10"/>
        <v>0</v>
      </c>
      <c r="G381" s="248"/>
      <c r="H381" s="248"/>
      <c r="I381" s="248"/>
      <c r="J381" s="248"/>
    </row>
    <row r="382" spans="1:10" s="11" customFormat="1">
      <c r="A382" s="29">
        <v>21</v>
      </c>
      <c r="B382" s="40" t="s">
        <v>345</v>
      </c>
      <c r="C382" s="29" t="s">
        <v>125</v>
      </c>
      <c r="D382" s="185">
        <v>1</v>
      </c>
      <c r="E382" s="169"/>
      <c r="F382" s="169">
        <f t="shared" si="10"/>
        <v>0</v>
      </c>
      <c r="G382" s="248"/>
      <c r="H382" s="248"/>
      <c r="I382" s="248"/>
      <c r="J382" s="248"/>
    </row>
    <row r="383" spans="1:10" s="11" customFormat="1">
      <c r="A383" s="29">
        <v>22</v>
      </c>
      <c r="B383" s="83" t="s">
        <v>346</v>
      </c>
      <c r="C383" s="29" t="s">
        <v>125</v>
      </c>
      <c r="D383" s="200">
        <v>2</v>
      </c>
      <c r="E383" s="169"/>
      <c r="F383" s="169">
        <f t="shared" si="10"/>
        <v>0</v>
      </c>
      <c r="G383" s="248"/>
      <c r="H383" s="248"/>
      <c r="I383" s="248"/>
      <c r="J383" s="248"/>
    </row>
    <row r="384" spans="1:10" s="11" customFormat="1">
      <c r="A384" s="29">
        <v>23</v>
      </c>
      <c r="B384" s="83" t="s">
        <v>347</v>
      </c>
      <c r="C384" s="29" t="s">
        <v>125</v>
      </c>
      <c r="D384" s="200">
        <v>2</v>
      </c>
      <c r="E384" s="169"/>
      <c r="F384" s="169">
        <f t="shared" si="10"/>
        <v>0</v>
      </c>
      <c r="G384" s="248"/>
      <c r="H384" s="248"/>
      <c r="I384" s="248"/>
      <c r="J384" s="248"/>
    </row>
    <row r="385" spans="1:10" s="11" customFormat="1">
      <c r="A385" s="29">
        <v>24</v>
      </c>
      <c r="B385" s="83" t="s">
        <v>57</v>
      </c>
      <c r="C385" s="29" t="s">
        <v>125</v>
      </c>
      <c r="D385" s="200">
        <v>2</v>
      </c>
      <c r="E385" s="169"/>
      <c r="F385" s="169">
        <f t="shared" si="10"/>
        <v>0</v>
      </c>
      <c r="G385" s="248"/>
      <c r="H385" s="248"/>
      <c r="I385" s="248"/>
      <c r="J385" s="248"/>
    </row>
    <row r="386" spans="1:10" s="11" customFormat="1">
      <c r="A386" s="29">
        <v>25</v>
      </c>
      <c r="B386" s="40" t="s">
        <v>348</v>
      </c>
      <c r="C386" s="29" t="s">
        <v>125</v>
      </c>
      <c r="D386" s="200">
        <v>6</v>
      </c>
      <c r="E386" s="169"/>
      <c r="F386" s="169">
        <f t="shared" si="10"/>
        <v>0</v>
      </c>
      <c r="G386" s="248"/>
      <c r="H386" s="248"/>
      <c r="I386" s="248"/>
      <c r="J386" s="248"/>
    </row>
    <row r="387" spans="1:10" s="11" customFormat="1">
      <c r="A387" s="29">
        <v>26</v>
      </c>
      <c r="B387" s="40" t="s">
        <v>54</v>
      </c>
      <c r="C387" s="29" t="s">
        <v>121</v>
      </c>
      <c r="D387" s="177">
        <v>23</v>
      </c>
      <c r="E387" s="169"/>
      <c r="F387" s="169">
        <f t="shared" si="10"/>
        <v>0</v>
      </c>
      <c r="G387" s="248"/>
      <c r="H387" s="248"/>
      <c r="I387" s="248"/>
      <c r="J387" s="248"/>
    </row>
    <row r="388" spans="1:10" s="11" customFormat="1">
      <c r="A388" s="29">
        <v>27</v>
      </c>
      <c r="B388" s="40" t="s">
        <v>129</v>
      </c>
      <c r="C388" s="29" t="s">
        <v>126</v>
      </c>
      <c r="D388" s="177">
        <v>10</v>
      </c>
      <c r="E388" s="169"/>
      <c r="F388" s="169">
        <f t="shared" si="10"/>
        <v>0</v>
      </c>
      <c r="G388" s="248"/>
      <c r="H388" s="248"/>
      <c r="I388" s="248"/>
      <c r="J388" s="248"/>
    </row>
    <row r="389" spans="1:10" s="11" customFormat="1">
      <c r="A389" s="29">
        <v>28</v>
      </c>
      <c r="B389" s="40" t="s">
        <v>130</v>
      </c>
      <c r="C389" s="29" t="s">
        <v>126</v>
      </c>
      <c r="D389" s="177">
        <v>8</v>
      </c>
      <c r="E389" s="169"/>
      <c r="F389" s="169">
        <f t="shared" si="10"/>
        <v>0</v>
      </c>
      <c r="G389" s="248"/>
      <c r="H389" s="248"/>
      <c r="I389" s="248"/>
      <c r="J389" s="248"/>
    </row>
    <row r="390" spans="1:10" s="11" customFormat="1">
      <c r="A390" s="29">
        <v>29</v>
      </c>
      <c r="B390" s="40" t="s">
        <v>131</v>
      </c>
      <c r="C390" s="29" t="s">
        <v>126</v>
      </c>
      <c r="D390" s="177">
        <v>16</v>
      </c>
      <c r="E390" s="169"/>
      <c r="F390" s="169">
        <f t="shared" ref="F390:F425" si="11">E390*D390</f>
        <v>0</v>
      </c>
      <c r="G390" s="248"/>
      <c r="H390" s="248"/>
      <c r="I390" s="248"/>
      <c r="J390" s="248"/>
    </row>
    <row r="391" spans="1:10" s="11" customFormat="1">
      <c r="A391" s="29">
        <v>30</v>
      </c>
      <c r="B391" s="40" t="s">
        <v>349</v>
      </c>
      <c r="C391" s="29" t="s">
        <v>126</v>
      </c>
      <c r="D391" s="177">
        <v>8</v>
      </c>
      <c r="E391" s="169"/>
      <c r="F391" s="169">
        <f t="shared" si="11"/>
        <v>0</v>
      </c>
      <c r="G391" s="248"/>
      <c r="H391" s="248"/>
      <c r="I391" s="248"/>
      <c r="J391" s="248"/>
    </row>
    <row r="392" spans="1:10" s="11" customFormat="1">
      <c r="A392" s="29">
        <v>31</v>
      </c>
      <c r="B392" s="40" t="s">
        <v>58</v>
      </c>
      <c r="C392" s="29" t="s">
        <v>126</v>
      </c>
      <c r="D392" s="177">
        <v>16</v>
      </c>
      <c r="E392" s="169"/>
      <c r="F392" s="169">
        <f t="shared" si="11"/>
        <v>0</v>
      </c>
      <c r="G392" s="248"/>
      <c r="H392" s="248"/>
      <c r="I392" s="248"/>
      <c r="J392" s="248"/>
    </row>
    <row r="393" spans="1:10" s="11" customFormat="1" ht="15">
      <c r="A393" s="85">
        <v>32</v>
      </c>
      <c r="B393" s="16" t="s">
        <v>273</v>
      </c>
      <c r="C393" s="79" t="s">
        <v>547</v>
      </c>
      <c r="D393" s="177">
        <v>28</v>
      </c>
      <c r="E393" s="169"/>
      <c r="F393" s="169">
        <f t="shared" si="11"/>
        <v>0</v>
      </c>
      <c r="G393" s="248"/>
      <c r="H393" s="248"/>
      <c r="I393" s="248"/>
      <c r="J393" s="248"/>
    </row>
    <row r="394" spans="1:10" s="11" customFormat="1">
      <c r="A394" s="29">
        <v>30</v>
      </c>
      <c r="B394" s="40" t="s">
        <v>132</v>
      </c>
      <c r="C394" s="29" t="s">
        <v>126</v>
      </c>
      <c r="D394" s="177">
        <v>7</v>
      </c>
      <c r="E394" s="169"/>
      <c r="F394" s="169">
        <f t="shared" si="11"/>
        <v>0</v>
      </c>
      <c r="G394" s="248"/>
      <c r="H394" s="248"/>
      <c r="I394" s="248"/>
      <c r="J394" s="248"/>
    </row>
    <row r="395" spans="1:10" s="11" customFormat="1" ht="15">
      <c r="A395" s="17">
        <v>31</v>
      </c>
      <c r="B395" s="18" t="s">
        <v>280</v>
      </c>
      <c r="C395" s="79" t="s">
        <v>546</v>
      </c>
      <c r="D395" s="172">
        <v>0.5</v>
      </c>
      <c r="E395" s="169"/>
      <c r="F395" s="169">
        <f t="shared" si="11"/>
        <v>0</v>
      </c>
      <c r="G395" s="248"/>
      <c r="H395" s="248"/>
      <c r="I395" s="248"/>
      <c r="J395" s="248"/>
    </row>
    <row r="396" spans="1:10" s="11" customFormat="1" ht="15">
      <c r="A396" s="17">
        <v>32</v>
      </c>
      <c r="B396" s="18" t="s">
        <v>281</v>
      </c>
      <c r="C396" s="79" t="s">
        <v>546</v>
      </c>
      <c r="D396" s="172">
        <v>0.7</v>
      </c>
      <c r="E396" s="169"/>
      <c r="F396" s="169">
        <f t="shared" si="11"/>
        <v>0</v>
      </c>
      <c r="G396" s="248"/>
      <c r="H396" s="248"/>
      <c r="I396" s="248"/>
      <c r="J396" s="248"/>
    </row>
    <row r="397" spans="1:10" s="11" customFormat="1">
      <c r="A397" s="29">
        <v>8</v>
      </c>
      <c r="B397" s="40" t="s">
        <v>462</v>
      </c>
      <c r="C397" s="29" t="s">
        <v>125</v>
      </c>
      <c r="D397" s="200">
        <v>1</v>
      </c>
      <c r="E397" s="169"/>
      <c r="F397" s="169">
        <f t="shared" si="11"/>
        <v>0</v>
      </c>
      <c r="G397" s="248"/>
      <c r="H397" s="248"/>
      <c r="I397" s="248"/>
      <c r="J397" s="248"/>
    </row>
    <row r="398" spans="1:10" s="130" customFormat="1" ht="14.25">
      <c r="A398" s="127"/>
      <c r="B398" s="135" t="s">
        <v>282</v>
      </c>
      <c r="C398" s="127"/>
      <c r="D398" s="182"/>
      <c r="E398" s="169"/>
      <c r="F398" s="169">
        <f t="shared" si="11"/>
        <v>0</v>
      </c>
      <c r="G398" s="236"/>
      <c r="H398" s="236"/>
      <c r="I398" s="236"/>
      <c r="J398" s="236"/>
    </row>
    <row r="399" spans="1:10" s="11" customFormat="1">
      <c r="A399" s="29">
        <v>1</v>
      </c>
      <c r="B399" s="40" t="s">
        <v>59</v>
      </c>
      <c r="C399" s="29" t="s">
        <v>125</v>
      </c>
      <c r="D399" s="200">
        <v>1</v>
      </c>
      <c r="E399" s="169"/>
      <c r="F399" s="169">
        <f t="shared" si="11"/>
        <v>0</v>
      </c>
      <c r="G399" s="248"/>
      <c r="H399" s="248"/>
      <c r="I399" s="248"/>
      <c r="J399" s="248"/>
    </row>
    <row r="400" spans="1:10" s="11" customFormat="1">
      <c r="A400" s="29">
        <v>2</v>
      </c>
      <c r="B400" s="40" t="s">
        <v>60</v>
      </c>
      <c r="C400" s="29" t="s">
        <v>125</v>
      </c>
      <c r="D400" s="185">
        <v>1</v>
      </c>
      <c r="E400" s="169"/>
      <c r="F400" s="169">
        <f t="shared" si="11"/>
        <v>0</v>
      </c>
      <c r="G400" s="248"/>
      <c r="H400" s="248"/>
      <c r="I400" s="248"/>
      <c r="J400" s="248"/>
    </row>
    <row r="401" spans="1:10" s="11" customFormat="1">
      <c r="A401" s="29">
        <v>3</v>
      </c>
      <c r="B401" s="40" t="s">
        <v>61</v>
      </c>
      <c r="C401" s="29" t="s">
        <v>125</v>
      </c>
      <c r="D401" s="185">
        <v>7</v>
      </c>
      <c r="E401" s="169"/>
      <c r="F401" s="169">
        <f t="shared" si="11"/>
        <v>0</v>
      </c>
      <c r="G401" s="248"/>
      <c r="H401" s="248"/>
      <c r="I401" s="248"/>
      <c r="J401" s="248"/>
    </row>
    <row r="402" spans="1:10" s="11" customFormat="1">
      <c r="A402" s="20">
        <v>4</v>
      </c>
      <c r="B402" s="21" t="s">
        <v>62</v>
      </c>
      <c r="C402" s="20" t="s">
        <v>125</v>
      </c>
      <c r="D402" s="188">
        <v>1</v>
      </c>
      <c r="E402" s="169"/>
      <c r="F402" s="169">
        <f t="shared" si="11"/>
        <v>0</v>
      </c>
      <c r="G402" s="248"/>
      <c r="H402" s="248"/>
      <c r="I402" s="248"/>
      <c r="J402" s="248"/>
    </row>
    <row r="403" spans="1:10" s="11" customFormat="1">
      <c r="A403" s="20">
        <v>5</v>
      </c>
      <c r="B403" s="21" t="s">
        <v>63</v>
      </c>
      <c r="C403" s="20" t="s">
        <v>125</v>
      </c>
      <c r="D403" s="188">
        <v>1</v>
      </c>
      <c r="E403" s="169"/>
      <c r="F403" s="169">
        <f t="shared" si="11"/>
        <v>0</v>
      </c>
      <c r="G403" s="248"/>
      <c r="H403" s="248"/>
      <c r="I403" s="248"/>
      <c r="J403" s="248"/>
    </row>
    <row r="404" spans="1:10" s="11" customFormat="1">
      <c r="A404" s="20">
        <v>6</v>
      </c>
      <c r="B404" s="21" t="s">
        <v>64</v>
      </c>
      <c r="C404" s="20" t="s">
        <v>125</v>
      </c>
      <c r="D404" s="188">
        <v>1</v>
      </c>
      <c r="E404" s="169"/>
      <c r="F404" s="169">
        <f t="shared" si="11"/>
        <v>0</v>
      </c>
      <c r="G404" s="248"/>
      <c r="H404" s="248"/>
      <c r="I404" s="248"/>
      <c r="J404" s="248"/>
    </row>
    <row r="405" spans="1:10" s="11" customFormat="1">
      <c r="A405" s="29">
        <v>7</v>
      </c>
      <c r="B405" s="40" t="s">
        <v>283</v>
      </c>
      <c r="C405" s="29" t="s">
        <v>126</v>
      </c>
      <c r="D405" s="181">
        <v>3</v>
      </c>
      <c r="E405" s="169"/>
      <c r="F405" s="169">
        <f t="shared" si="11"/>
        <v>0</v>
      </c>
      <c r="G405" s="248"/>
      <c r="H405" s="248"/>
      <c r="I405" s="248"/>
      <c r="J405" s="248"/>
    </row>
    <row r="406" spans="1:10" s="11" customFormat="1">
      <c r="A406" s="29">
        <v>8</v>
      </c>
      <c r="B406" s="40" t="s">
        <v>141</v>
      </c>
      <c r="C406" s="29" t="s">
        <v>126</v>
      </c>
      <c r="D406" s="181">
        <v>92</v>
      </c>
      <c r="E406" s="169"/>
      <c r="F406" s="169">
        <f t="shared" si="11"/>
        <v>0</v>
      </c>
      <c r="G406" s="248"/>
      <c r="H406" s="248"/>
      <c r="I406" s="248"/>
      <c r="J406" s="248"/>
    </row>
    <row r="407" spans="1:10" s="11" customFormat="1">
      <c r="A407" s="29">
        <v>9</v>
      </c>
      <c r="B407" s="40" t="s">
        <v>65</v>
      </c>
      <c r="C407" s="29" t="s">
        <v>126</v>
      </c>
      <c r="D407" s="181">
        <v>2</v>
      </c>
      <c r="E407" s="169"/>
      <c r="F407" s="169">
        <f t="shared" si="11"/>
        <v>0</v>
      </c>
      <c r="G407" s="248"/>
      <c r="H407" s="248"/>
      <c r="I407" s="248"/>
      <c r="J407" s="248"/>
    </row>
    <row r="408" spans="1:10" s="11" customFormat="1">
      <c r="A408" s="20">
        <v>10</v>
      </c>
      <c r="B408" s="21" t="s">
        <v>66</v>
      </c>
      <c r="C408" s="20" t="s">
        <v>126</v>
      </c>
      <c r="D408" s="175">
        <v>42</v>
      </c>
      <c r="E408" s="169"/>
      <c r="F408" s="169">
        <f t="shared" si="11"/>
        <v>0</v>
      </c>
      <c r="G408" s="248"/>
      <c r="H408" s="248"/>
      <c r="I408" s="248"/>
      <c r="J408" s="248"/>
    </row>
    <row r="409" spans="1:10" s="11" customFormat="1">
      <c r="A409" s="20">
        <v>11</v>
      </c>
      <c r="B409" s="21" t="s">
        <v>67</v>
      </c>
      <c r="C409" s="20" t="s">
        <v>126</v>
      </c>
      <c r="D409" s="175">
        <v>3</v>
      </c>
      <c r="E409" s="169"/>
      <c r="F409" s="169">
        <f t="shared" si="11"/>
        <v>0</v>
      </c>
      <c r="G409" s="248"/>
      <c r="H409" s="248"/>
      <c r="I409" s="248"/>
      <c r="J409" s="248"/>
    </row>
    <row r="410" spans="1:10" s="11" customFormat="1">
      <c r="A410" s="20">
        <v>12</v>
      </c>
      <c r="B410" s="21" t="s">
        <v>174</v>
      </c>
      <c r="C410" s="20" t="s">
        <v>126</v>
      </c>
      <c r="D410" s="175">
        <v>15</v>
      </c>
      <c r="E410" s="169"/>
      <c r="F410" s="169">
        <f t="shared" si="11"/>
        <v>0</v>
      </c>
      <c r="G410" s="248"/>
      <c r="H410" s="248"/>
      <c r="I410" s="248"/>
      <c r="J410" s="248"/>
    </row>
    <row r="411" spans="1:10" s="11" customFormat="1">
      <c r="A411" s="20">
        <v>13</v>
      </c>
      <c r="B411" s="21" t="s">
        <v>68</v>
      </c>
      <c r="C411" s="20" t="s">
        <v>126</v>
      </c>
      <c r="D411" s="175">
        <v>2</v>
      </c>
      <c r="E411" s="169"/>
      <c r="F411" s="169">
        <f t="shared" si="11"/>
        <v>0</v>
      </c>
      <c r="G411" s="248"/>
      <c r="H411" s="248"/>
      <c r="I411" s="248"/>
      <c r="J411" s="248"/>
    </row>
    <row r="412" spans="1:10" s="11" customFormat="1">
      <c r="A412" s="20">
        <v>14</v>
      </c>
      <c r="B412" s="21" t="s">
        <v>194</v>
      </c>
      <c r="C412" s="20" t="s">
        <v>117</v>
      </c>
      <c r="D412" s="174">
        <v>0.05</v>
      </c>
      <c r="E412" s="169"/>
      <c r="F412" s="169">
        <f t="shared" si="11"/>
        <v>0</v>
      </c>
      <c r="G412" s="248"/>
      <c r="H412" s="248"/>
      <c r="I412" s="248"/>
      <c r="J412" s="248"/>
    </row>
    <row r="413" spans="1:10" s="11" customFormat="1">
      <c r="A413" s="20">
        <v>15</v>
      </c>
      <c r="B413" s="21" t="s">
        <v>69</v>
      </c>
      <c r="C413" s="29" t="s">
        <v>125</v>
      </c>
      <c r="D413" s="188">
        <v>6</v>
      </c>
      <c r="E413" s="169"/>
      <c r="F413" s="169">
        <f t="shared" si="11"/>
        <v>0</v>
      </c>
      <c r="G413" s="248"/>
      <c r="H413" s="248"/>
      <c r="I413" s="248"/>
      <c r="J413" s="248"/>
    </row>
    <row r="414" spans="1:10" s="130" customFormat="1" ht="14.25">
      <c r="A414" s="127"/>
      <c r="B414" s="135" t="s">
        <v>282</v>
      </c>
      <c r="C414" s="127"/>
      <c r="D414" s="182"/>
      <c r="E414" s="169"/>
      <c r="F414" s="169">
        <f t="shared" si="11"/>
        <v>0</v>
      </c>
      <c r="G414" s="236"/>
      <c r="H414" s="236"/>
      <c r="I414" s="236"/>
      <c r="J414" s="236"/>
    </row>
    <row r="415" spans="1:10" s="11" customFormat="1">
      <c r="A415" s="29">
        <v>1</v>
      </c>
      <c r="B415" s="40" t="s">
        <v>387</v>
      </c>
      <c r="C415" s="29" t="s">
        <v>120</v>
      </c>
      <c r="D415" s="185">
        <v>2</v>
      </c>
      <c r="E415" s="169"/>
      <c r="F415" s="169">
        <f t="shared" si="11"/>
        <v>0</v>
      </c>
      <c r="G415" s="248"/>
      <c r="H415" s="248"/>
      <c r="I415" s="248"/>
      <c r="J415" s="248"/>
    </row>
    <row r="416" spans="1:10" s="11" customFormat="1">
      <c r="A416" s="20">
        <v>2</v>
      </c>
      <c r="B416" s="21" t="s">
        <v>284</v>
      </c>
      <c r="C416" s="29" t="s">
        <v>120</v>
      </c>
      <c r="D416" s="185">
        <v>2</v>
      </c>
      <c r="E416" s="169"/>
      <c r="F416" s="169">
        <f t="shared" si="11"/>
        <v>0</v>
      </c>
      <c r="G416" s="248"/>
      <c r="H416" s="248"/>
      <c r="I416" s="248"/>
      <c r="J416" s="248"/>
    </row>
    <row r="417" spans="1:11" s="11" customFormat="1">
      <c r="A417" s="29">
        <v>3</v>
      </c>
      <c r="B417" s="40" t="s">
        <v>195</v>
      </c>
      <c r="C417" s="29" t="s">
        <v>125</v>
      </c>
      <c r="D417" s="185">
        <v>3</v>
      </c>
      <c r="E417" s="169"/>
      <c r="F417" s="169">
        <f t="shared" si="11"/>
        <v>0</v>
      </c>
      <c r="G417" s="248"/>
      <c r="H417" s="248"/>
      <c r="I417" s="248"/>
      <c r="J417" s="248"/>
    </row>
    <row r="418" spans="1:11" s="11" customFormat="1">
      <c r="A418" s="20">
        <v>4</v>
      </c>
      <c r="B418" s="21" t="s">
        <v>388</v>
      </c>
      <c r="C418" s="20" t="s">
        <v>125</v>
      </c>
      <c r="D418" s="185">
        <v>3</v>
      </c>
      <c r="E418" s="169"/>
      <c r="F418" s="169">
        <f t="shared" si="11"/>
        <v>0</v>
      </c>
      <c r="G418" s="248"/>
      <c r="H418" s="248"/>
      <c r="I418" s="248"/>
      <c r="J418" s="248"/>
    </row>
    <row r="419" spans="1:11" s="11" customFormat="1" ht="27">
      <c r="A419" s="29">
        <v>5</v>
      </c>
      <c r="B419" s="40" t="s">
        <v>538</v>
      </c>
      <c r="C419" s="29" t="s">
        <v>120</v>
      </c>
      <c r="D419" s="185">
        <v>1</v>
      </c>
      <c r="E419" s="169"/>
      <c r="F419" s="169">
        <f t="shared" si="11"/>
        <v>0</v>
      </c>
      <c r="G419" s="248"/>
      <c r="H419" s="248"/>
      <c r="I419" s="248"/>
      <c r="J419" s="248"/>
    </row>
    <row r="420" spans="1:11" s="11" customFormat="1">
      <c r="A420" s="29">
        <v>6</v>
      </c>
      <c r="B420" s="40" t="s">
        <v>212</v>
      </c>
      <c r="C420" s="29" t="s">
        <v>125</v>
      </c>
      <c r="D420" s="185">
        <v>1</v>
      </c>
      <c r="E420" s="169"/>
      <c r="F420" s="169">
        <f t="shared" si="11"/>
        <v>0</v>
      </c>
      <c r="G420" s="248"/>
      <c r="H420" s="248"/>
      <c r="I420" s="248"/>
      <c r="J420" s="248"/>
    </row>
    <row r="421" spans="1:11" s="11" customFormat="1">
      <c r="A421" s="20">
        <v>7</v>
      </c>
      <c r="B421" s="21" t="s">
        <v>463</v>
      </c>
      <c r="C421" s="20" t="s">
        <v>125</v>
      </c>
      <c r="D421" s="185">
        <v>1</v>
      </c>
      <c r="E421" s="169"/>
      <c r="F421" s="169">
        <f t="shared" si="11"/>
        <v>0</v>
      </c>
      <c r="G421" s="248"/>
      <c r="H421" s="248"/>
      <c r="I421" s="248"/>
      <c r="J421" s="248"/>
    </row>
    <row r="422" spans="1:11" s="11" customFormat="1">
      <c r="A422" s="20">
        <v>8</v>
      </c>
      <c r="B422" s="21" t="s">
        <v>213</v>
      </c>
      <c r="C422" s="20" t="s">
        <v>125</v>
      </c>
      <c r="D422" s="185">
        <v>1</v>
      </c>
      <c r="E422" s="169"/>
      <c r="F422" s="169">
        <f t="shared" si="11"/>
        <v>0</v>
      </c>
      <c r="G422" s="248"/>
      <c r="H422" s="248"/>
      <c r="I422" s="248"/>
      <c r="J422" s="248"/>
    </row>
    <row r="423" spans="1:11" s="11" customFormat="1">
      <c r="A423" s="29">
        <v>9</v>
      </c>
      <c r="B423" s="40" t="s">
        <v>285</v>
      </c>
      <c r="C423" s="29" t="s">
        <v>126</v>
      </c>
      <c r="D423" s="181">
        <v>25</v>
      </c>
      <c r="E423" s="169"/>
      <c r="F423" s="169">
        <f t="shared" si="11"/>
        <v>0</v>
      </c>
      <c r="G423" s="248"/>
      <c r="H423" s="248"/>
      <c r="I423" s="248"/>
      <c r="J423" s="248"/>
    </row>
    <row r="424" spans="1:11" s="11" customFormat="1">
      <c r="A424" s="29">
        <v>10</v>
      </c>
      <c r="B424" s="40" t="s">
        <v>142</v>
      </c>
      <c r="C424" s="29" t="s">
        <v>126</v>
      </c>
      <c r="D424" s="181">
        <v>4</v>
      </c>
      <c r="E424" s="169"/>
      <c r="F424" s="169">
        <f t="shared" si="11"/>
        <v>0</v>
      </c>
      <c r="G424" s="248"/>
      <c r="H424" s="248"/>
      <c r="I424" s="248"/>
      <c r="J424" s="248"/>
    </row>
    <row r="425" spans="1:11" s="11" customFormat="1">
      <c r="A425" s="20">
        <v>11</v>
      </c>
      <c r="B425" s="21" t="s">
        <v>194</v>
      </c>
      <c r="C425" s="20" t="s">
        <v>117</v>
      </c>
      <c r="D425" s="175">
        <v>0.5</v>
      </c>
      <c r="E425" s="169"/>
      <c r="F425" s="169">
        <f t="shared" si="11"/>
        <v>0</v>
      </c>
      <c r="G425" s="248"/>
      <c r="H425" s="248"/>
      <c r="I425" s="248"/>
      <c r="J425" s="248"/>
    </row>
    <row r="426" spans="1:11" s="31" customFormat="1" ht="14.25">
      <c r="A426" s="160"/>
      <c r="B426" s="161" t="s">
        <v>144</v>
      </c>
      <c r="C426" s="162"/>
      <c r="D426" s="183"/>
      <c r="E426" s="183"/>
      <c r="F426" s="183">
        <f>SUM(F326:F425)</f>
        <v>0</v>
      </c>
      <c r="G426" s="237">
        <v>6.606120015843743</v>
      </c>
      <c r="H426" s="238">
        <f>G426*0.9</f>
        <v>5.945508014259369</v>
      </c>
      <c r="I426" s="238">
        <f>G426*1.1</f>
        <v>7.2667320174281178</v>
      </c>
      <c r="J426" s="238" t="e">
        <f>+F426*1.03*1.2/$F$635*100</f>
        <v>#DIV/0!</v>
      </c>
      <c r="K426" s="222" t="e">
        <f>IF(AND(ROUND(J426,3)&lt;=ROUND(I426,3),ROUND(J426,3)&gt;=ROUND(H426,3)),"համապատասխանում է","չի համապատասխանում")</f>
        <v>#DIV/0!</v>
      </c>
    </row>
    <row r="427" spans="1:11" s="13" customFormat="1" ht="28.5">
      <c r="A427" s="12"/>
      <c r="B427" s="133" t="s">
        <v>399</v>
      </c>
      <c r="C427" s="12"/>
      <c r="D427" s="166"/>
      <c r="E427" s="184"/>
      <c r="F427" s="184"/>
      <c r="G427" s="239"/>
      <c r="H427" s="239"/>
      <c r="I427" s="239"/>
      <c r="J427" s="239"/>
      <c r="K427" s="155"/>
    </row>
    <row r="428" spans="1:11" s="11" customFormat="1" ht="14.25">
      <c r="A428" s="99"/>
      <c r="B428" s="138" t="s">
        <v>400</v>
      </c>
      <c r="C428" s="99"/>
      <c r="D428" s="204"/>
      <c r="E428" s="169"/>
      <c r="F428" s="169"/>
      <c r="G428" s="248"/>
      <c r="H428" s="248"/>
      <c r="I428" s="248"/>
      <c r="J428" s="248"/>
    </row>
    <row r="429" spans="1:11" s="11" customFormat="1" ht="27">
      <c r="A429" s="29">
        <v>1</v>
      </c>
      <c r="B429" s="40" t="s">
        <v>464</v>
      </c>
      <c r="C429" s="29" t="s">
        <v>122</v>
      </c>
      <c r="D429" s="202">
        <v>0.51744000000000001</v>
      </c>
      <c r="E429" s="169"/>
      <c r="F429" s="169">
        <f t="shared" ref="F429:F491" si="12">E429*D429</f>
        <v>0</v>
      </c>
      <c r="G429" s="248"/>
      <c r="H429" s="248"/>
      <c r="I429" s="248"/>
      <c r="J429" s="248"/>
    </row>
    <row r="430" spans="1:11" s="11" customFormat="1" ht="27">
      <c r="A430" s="29">
        <v>2</v>
      </c>
      <c r="B430" s="40" t="s">
        <v>539</v>
      </c>
      <c r="C430" s="29" t="s">
        <v>125</v>
      </c>
      <c r="D430" s="185">
        <v>28</v>
      </c>
      <c r="E430" s="169"/>
      <c r="F430" s="169">
        <f t="shared" si="12"/>
        <v>0</v>
      </c>
      <c r="G430" s="248"/>
      <c r="H430" s="248"/>
      <c r="I430" s="248"/>
      <c r="J430" s="248"/>
    </row>
    <row r="431" spans="1:11" s="11" customFormat="1">
      <c r="A431" s="29">
        <v>3</v>
      </c>
      <c r="B431" s="40" t="s">
        <v>465</v>
      </c>
      <c r="C431" s="29" t="s">
        <v>125</v>
      </c>
      <c r="D431" s="185">
        <v>28</v>
      </c>
      <c r="E431" s="169"/>
      <c r="F431" s="169">
        <f t="shared" si="12"/>
        <v>0</v>
      </c>
      <c r="G431" s="248"/>
      <c r="H431" s="248"/>
      <c r="I431" s="248"/>
      <c r="J431" s="248"/>
    </row>
    <row r="432" spans="1:11" s="11" customFormat="1">
      <c r="A432" s="29">
        <v>4</v>
      </c>
      <c r="B432" s="40" t="s">
        <v>286</v>
      </c>
      <c r="C432" s="29" t="s">
        <v>120</v>
      </c>
      <c r="D432" s="185">
        <v>28</v>
      </c>
      <c r="E432" s="169"/>
      <c r="F432" s="169">
        <f t="shared" si="12"/>
        <v>0</v>
      </c>
      <c r="G432" s="248"/>
      <c r="H432" s="248"/>
      <c r="I432" s="248"/>
      <c r="J432" s="248"/>
    </row>
    <row r="433" spans="1:10" s="11" customFormat="1">
      <c r="A433" s="29">
        <v>5</v>
      </c>
      <c r="B433" s="40" t="s">
        <v>165</v>
      </c>
      <c r="C433" s="29" t="s">
        <v>120</v>
      </c>
      <c r="D433" s="185">
        <v>28</v>
      </c>
      <c r="E433" s="169"/>
      <c r="F433" s="169">
        <f t="shared" si="12"/>
        <v>0</v>
      </c>
      <c r="G433" s="248"/>
      <c r="H433" s="248"/>
      <c r="I433" s="248"/>
      <c r="J433" s="248"/>
    </row>
    <row r="434" spans="1:10" s="11" customFormat="1">
      <c r="A434" s="29">
        <v>6</v>
      </c>
      <c r="B434" s="40" t="s">
        <v>389</v>
      </c>
      <c r="C434" s="29" t="s">
        <v>125</v>
      </c>
      <c r="D434" s="185">
        <v>28</v>
      </c>
      <c r="E434" s="169"/>
      <c r="F434" s="169">
        <f t="shared" si="12"/>
        <v>0</v>
      </c>
      <c r="G434" s="248"/>
      <c r="H434" s="248"/>
      <c r="I434" s="248"/>
      <c r="J434" s="248"/>
    </row>
    <row r="435" spans="1:10" s="11" customFormat="1">
      <c r="A435" s="96">
        <v>7</v>
      </c>
      <c r="B435" s="100" t="s">
        <v>143</v>
      </c>
      <c r="C435" s="96" t="s">
        <v>126</v>
      </c>
      <c r="D435" s="199">
        <v>170</v>
      </c>
      <c r="E435" s="169"/>
      <c r="F435" s="169">
        <f t="shared" si="12"/>
        <v>0</v>
      </c>
      <c r="G435" s="248"/>
      <c r="H435" s="248"/>
      <c r="I435" s="248"/>
      <c r="J435" s="248"/>
    </row>
    <row r="436" spans="1:10" s="11" customFormat="1">
      <c r="A436" s="29">
        <v>8</v>
      </c>
      <c r="B436" s="40" t="s">
        <v>287</v>
      </c>
      <c r="C436" s="29" t="s">
        <v>126</v>
      </c>
      <c r="D436" s="181">
        <v>380</v>
      </c>
      <c r="E436" s="169"/>
      <c r="F436" s="169">
        <f t="shared" si="12"/>
        <v>0</v>
      </c>
      <c r="G436" s="248"/>
      <c r="H436" s="248"/>
      <c r="I436" s="248"/>
      <c r="J436" s="248"/>
    </row>
    <row r="437" spans="1:10" s="11" customFormat="1">
      <c r="A437" s="29">
        <v>9</v>
      </c>
      <c r="B437" s="40" t="s">
        <v>288</v>
      </c>
      <c r="C437" s="29" t="s">
        <v>126</v>
      </c>
      <c r="D437" s="181">
        <v>180</v>
      </c>
      <c r="E437" s="169"/>
      <c r="F437" s="169">
        <f t="shared" si="12"/>
        <v>0</v>
      </c>
      <c r="G437" s="248"/>
      <c r="H437" s="248"/>
      <c r="I437" s="248"/>
      <c r="J437" s="248"/>
    </row>
    <row r="438" spans="1:10" s="11" customFormat="1">
      <c r="A438" s="29">
        <v>10</v>
      </c>
      <c r="B438" s="40" t="s">
        <v>390</v>
      </c>
      <c r="C438" s="29" t="s">
        <v>126</v>
      </c>
      <c r="D438" s="181">
        <v>40</v>
      </c>
      <c r="E438" s="169"/>
      <c r="F438" s="169">
        <f t="shared" si="12"/>
        <v>0</v>
      </c>
      <c r="G438" s="248"/>
      <c r="H438" s="248"/>
      <c r="I438" s="248"/>
      <c r="J438" s="248"/>
    </row>
    <row r="439" spans="1:10" s="11" customFormat="1">
      <c r="A439" s="20">
        <v>11</v>
      </c>
      <c r="B439" s="40" t="s">
        <v>391</v>
      </c>
      <c r="C439" s="20" t="s">
        <v>126</v>
      </c>
      <c r="D439" s="175">
        <v>380</v>
      </c>
      <c r="E439" s="169"/>
      <c r="F439" s="169">
        <f t="shared" si="12"/>
        <v>0</v>
      </c>
      <c r="G439" s="248"/>
      <c r="H439" s="248"/>
      <c r="I439" s="248"/>
      <c r="J439" s="248"/>
    </row>
    <row r="440" spans="1:10" s="11" customFormat="1">
      <c r="A440" s="92">
        <v>12</v>
      </c>
      <c r="B440" s="93" t="s">
        <v>289</v>
      </c>
      <c r="C440" s="92" t="s">
        <v>125</v>
      </c>
      <c r="D440" s="191">
        <v>59</v>
      </c>
      <c r="E440" s="169"/>
      <c r="F440" s="169">
        <f t="shared" si="12"/>
        <v>0</v>
      </c>
      <c r="G440" s="248"/>
      <c r="H440" s="248"/>
      <c r="I440" s="248"/>
      <c r="J440" s="248"/>
    </row>
    <row r="441" spans="1:10" s="11" customFormat="1">
      <c r="A441" s="17">
        <v>13</v>
      </c>
      <c r="B441" s="18" t="s">
        <v>290</v>
      </c>
      <c r="C441" s="17" t="s">
        <v>125</v>
      </c>
      <c r="D441" s="172">
        <v>28</v>
      </c>
      <c r="E441" s="169"/>
      <c r="F441" s="169">
        <f t="shared" si="12"/>
        <v>0</v>
      </c>
      <c r="G441" s="248"/>
      <c r="H441" s="248"/>
      <c r="I441" s="248"/>
      <c r="J441" s="248"/>
    </row>
    <row r="442" spans="1:10" s="11" customFormat="1" ht="15">
      <c r="A442" s="29">
        <v>14</v>
      </c>
      <c r="B442" s="40" t="s">
        <v>466</v>
      </c>
      <c r="C442" s="79" t="s">
        <v>546</v>
      </c>
      <c r="D442" s="181">
        <v>42</v>
      </c>
      <c r="E442" s="169"/>
      <c r="F442" s="169">
        <f t="shared" si="12"/>
        <v>0</v>
      </c>
      <c r="G442" s="248"/>
      <c r="H442" s="248"/>
      <c r="I442" s="248"/>
      <c r="J442" s="248"/>
    </row>
    <row r="443" spans="1:10" s="11" customFormat="1" ht="15">
      <c r="A443" s="20">
        <v>15</v>
      </c>
      <c r="B443" s="21" t="s">
        <v>467</v>
      </c>
      <c r="C443" s="79" t="s">
        <v>546</v>
      </c>
      <c r="D443" s="175">
        <v>132</v>
      </c>
      <c r="E443" s="169"/>
      <c r="F443" s="169">
        <f t="shared" si="12"/>
        <v>0</v>
      </c>
      <c r="G443" s="248"/>
      <c r="H443" s="248"/>
      <c r="I443" s="248"/>
      <c r="J443" s="248"/>
    </row>
    <row r="444" spans="1:10" s="11" customFormat="1" ht="15">
      <c r="A444" s="101">
        <v>16</v>
      </c>
      <c r="B444" s="102" t="s">
        <v>128</v>
      </c>
      <c r="C444" s="79" t="s">
        <v>546</v>
      </c>
      <c r="D444" s="205">
        <v>99</v>
      </c>
      <c r="E444" s="169"/>
      <c r="F444" s="169">
        <f t="shared" si="12"/>
        <v>0</v>
      </c>
      <c r="G444" s="248"/>
      <c r="H444" s="248"/>
      <c r="I444" s="248"/>
      <c r="J444" s="248"/>
    </row>
    <row r="445" spans="1:10" s="11" customFormat="1" ht="15">
      <c r="A445" s="79">
        <v>17</v>
      </c>
      <c r="B445" s="23" t="s">
        <v>275</v>
      </c>
      <c r="C445" s="79" t="s">
        <v>546</v>
      </c>
      <c r="D445" s="170">
        <v>33</v>
      </c>
      <c r="E445" s="169"/>
      <c r="F445" s="169">
        <f t="shared" si="12"/>
        <v>0</v>
      </c>
      <c r="G445" s="248"/>
      <c r="H445" s="248"/>
      <c r="I445" s="248"/>
      <c r="J445" s="248"/>
    </row>
    <row r="446" spans="1:10" s="11" customFormat="1">
      <c r="A446" s="79">
        <v>18</v>
      </c>
      <c r="B446" s="23" t="s">
        <v>382</v>
      </c>
      <c r="C446" s="79" t="s">
        <v>122</v>
      </c>
      <c r="D446" s="170">
        <v>59.4</v>
      </c>
      <c r="E446" s="169"/>
      <c r="F446" s="169">
        <f t="shared" si="12"/>
        <v>0</v>
      </c>
      <c r="G446" s="248"/>
      <c r="H446" s="248"/>
      <c r="I446" s="248"/>
      <c r="J446" s="248"/>
    </row>
    <row r="447" spans="1:10" s="11" customFormat="1">
      <c r="A447" s="92">
        <v>19</v>
      </c>
      <c r="B447" s="93" t="s">
        <v>291</v>
      </c>
      <c r="C447" s="92" t="s">
        <v>118</v>
      </c>
      <c r="D447" s="206">
        <v>3.802</v>
      </c>
      <c r="E447" s="169"/>
      <c r="F447" s="169">
        <f t="shared" si="12"/>
        <v>0</v>
      </c>
      <c r="G447" s="248"/>
      <c r="H447" s="248"/>
      <c r="I447" s="248"/>
      <c r="J447" s="248"/>
    </row>
    <row r="448" spans="1:10" s="11" customFormat="1">
      <c r="A448" s="79">
        <v>20</v>
      </c>
      <c r="B448" s="83" t="s">
        <v>292</v>
      </c>
      <c r="C448" s="103" t="s">
        <v>118</v>
      </c>
      <c r="D448" s="206">
        <v>3.802</v>
      </c>
      <c r="E448" s="169"/>
      <c r="F448" s="169">
        <f t="shared" si="12"/>
        <v>0</v>
      </c>
      <c r="G448" s="248"/>
      <c r="H448" s="248"/>
      <c r="I448" s="248"/>
      <c r="J448" s="248"/>
    </row>
    <row r="449" spans="1:10" s="11" customFormat="1" ht="15">
      <c r="A449" s="96">
        <v>8</v>
      </c>
      <c r="B449" s="100" t="s">
        <v>468</v>
      </c>
      <c r="C449" s="79" t="s">
        <v>546</v>
      </c>
      <c r="D449" s="199">
        <v>4.2</v>
      </c>
      <c r="E449" s="169"/>
      <c r="F449" s="169">
        <f t="shared" si="12"/>
        <v>0</v>
      </c>
      <c r="G449" s="248"/>
      <c r="H449" s="248"/>
      <c r="I449" s="248"/>
      <c r="J449" s="248"/>
    </row>
    <row r="450" spans="1:10" s="11" customFormat="1" ht="15">
      <c r="A450" s="20">
        <v>9</v>
      </c>
      <c r="B450" s="21" t="s">
        <v>469</v>
      </c>
      <c r="C450" s="79" t="s">
        <v>547</v>
      </c>
      <c r="D450" s="175">
        <v>560</v>
      </c>
      <c r="E450" s="169"/>
      <c r="F450" s="169">
        <f t="shared" si="12"/>
        <v>0</v>
      </c>
      <c r="G450" s="248"/>
      <c r="H450" s="248"/>
      <c r="I450" s="248"/>
      <c r="J450" s="248"/>
    </row>
    <row r="451" spans="1:10" s="11" customFormat="1" ht="27">
      <c r="A451" s="17">
        <v>10</v>
      </c>
      <c r="B451" s="18" t="s">
        <v>470</v>
      </c>
      <c r="C451" s="17" t="s">
        <v>122</v>
      </c>
      <c r="D451" s="178">
        <v>2.3072000000000004</v>
      </c>
      <c r="E451" s="169"/>
      <c r="F451" s="169">
        <f t="shared" si="12"/>
        <v>0</v>
      </c>
      <c r="G451" s="248"/>
      <c r="H451" s="248"/>
      <c r="I451" s="248"/>
      <c r="J451" s="248"/>
    </row>
    <row r="452" spans="1:10" s="11" customFormat="1" ht="15">
      <c r="A452" s="17">
        <v>11</v>
      </c>
      <c r="B452" s="18" t="s">
        <v>540</v>
      </c>
      <c r="C452" s="79" t="s">
        <v>547</v>
      </c>
      <c r="D452" s="175">
        <v>560</v>
      </c>
      <c r="E452" s="169"/>
      <c r="F452" s="169">
        <f t="shared" si="12"/>
        <v>0</v>
      </c>
      <c r="G452" s="248"/>
      <c r="H452" s="248"/>
      <c r="I452" s="248"/>
      <c r="J452" s="248"/>
    </row>
    <row r="453" spans="1:10" s="11" customFormat="1" ht="15">
      <c r="A453" s="17">
        <v>12</v>
      </c>
      <c r="B453" s="18" t="s">
        <v>541</v>
      </c>
      <c r="C453" s="79" t="s">
        <v>547</v>
      </c>
      <c r="D453" s="175">
        <v>560</v>
      </c>
      <c r="E453" s="169"/>
      <c r="F453" s="169">
        <f t="shared" si="12"/>
        <v>0</v>
      </c>
      <c r="G453" s="248"/>
      <c r="H453" s="248"/>
      <c r="I453" s="248"/>
      <c r="J453" s="248"/>
    </row>
    <row r="454" spans="1:10" s="11" customFormat="1">
      <c r="A454" s="20">
        <v>13</v>
      </c>
      <c r="B454" s="21" t="s">
        <v>293</v>
      </c>
      <c r="C454" s="20" t="s">
        <v>126</v>
      </c>
      <c r="D454" s="175">
        <v>30</v>
      </c>
      <c r="E454" s="169"/>
      <c r="F454" s="169">
        <f t="shared" si="12"/>
        <v>0</v>
      </c>
      <c r="G454" s="248"/>
      <c r="H454" s="248"/>
      <c r="I454" s="248"/>
      <c r="J454" s="248"/>
    </row>
    <row r="455" spans="1:10" s="11" customFormat="1">
      <c r="A455" s="20">
        <v>14</v>
      </c>
      <c r="B455" s="21" t="s">
        <v>294</v>
      </c>
      <c r="C455" s="20" t="s">
        <v>126</v>
      </c>
      <c r="D455" s="175">
        <v>15</v>
      </c>
      <c r="E455" s="169"/>
      <c r="F455" s="169">
        <f t="shared" si="12"/>
        <v>0</v>
      </c>
      <c r="G455" s="248"/>
      <c r="H455" s="248"/>
      <c r="I455" s="248"/>
      <c r="J455" s="248"/>
    </row>
    <row r="456" spans="1:10" s="11" customFormat="1">
      <c r="A456" s="20">
        <v>15</v>
      </c>
      <c r="B456" s="21" t="s">
        <v>245</v>
      </c>
      <c r="C456" s="20" t="s">
        <v>125</v>
      </c>
      <c r="D456" s="175">
        <v>9</v>
      </c>
      <c r="E456" s="169"/>
      <c r="F456" s="169">
        <f t="shared" si="12"/>
        <v>0</v>
      </c>
      <c r="G456" s="248"/>
      <c r="H456" s="248"/>
      <c r="I456" s="248"/>
      <c r="J456" s="248"/>
    </row>
    <row r="457" spans="1:10" s="11" customFormat="1">
      <c r="A457" s="29">
        <v>16</v>
      </c>
      <c r="B457" s="40" t="s">
        <v>471</v>
      </c>
      <c r="C457" s="29" t="s">
        <v>120</v>
      </c>
      <c r="D457" s="185">
        <v>1</v>
      </c>
      <c r="E457" s="169"/>
      <c r="F457" s="169">
        <f t="shared" si="12"/>
        <v>0</v>
      </c>
      <c r="G457" s="248"/>
      <c r="H457" s="248"/>
      <c r="I457" s="248"/>
      <c r="J457" s="248"/>
    </row>
    <row r="458" spans="1:10" s="11" customFormat="1" ht="14.25">
      <c r="A458" s="99"/>
      <c r="B458" s="138" t="s">
        <v>112</v>
      </c>
      <c r="C458" s="99"/>
      <c r="D458" s="204"/>
      <c r="E458" s="169"/>
      <c r="F458" s="169">
        <f t="shared" si="12"/>
        <v>0</v>
      </c>
      <c r="G458" s="248"/>
      <c r="H458" s="248"/>
      <c r="I458" s="248"/>
      <c r="J458" s="248"/>
    </row>
    <row r="459" spans="1:10" s="11" customFormat="1">
      <c r="A459" s="17">
        <v>1</v>
      </c>
      <c r="B459" s="18" t="s">
        <v>214</v>
      </c>
      <c r="C459" s="29" t="s">
        <v>120</v>
      </c>
      <c r="D459" s="172">
        <v>1</v>
      </c>
      <c r="E459" s="169"/>
      <c r="F459" s="169">
        <f t="shared" si="12"/>
        <v>0</v>
      </c>
      <c r="G459" s="248"/>
      <c r="H459" s="248"/>
      <c r="I459" s="248"/>
      <c r="J459" s="248"/>
    </row>
    <row r="460" spans="1:10" s="11" customFormat="1">
      <c r="A460" s="17">
        <v>2</v>
      </c>
      <c r="B460" s="18" t="s">
        <v>158</v>
      </c>
      <c r="C460" s="29" t="s">
        <v>120</v>
      </c>
      <c r="D460" s="172">
        <v>1</v>
      </c>
      <c r="E460" s="169"/>
      <c r="F460" s="169">
        <f t="shared" si="12"/>
        <v>0</v>
      </c>
      <c r="G460" s="248"/>
      <c r="H460" s="248"/>
      <c r="I460" s="248"/>
      <c r="J460" s="248"/>
    </row>
    <row r="461" spans="1:10" s="11" customFormat="1">
      <c r="A461" s="17">
        <v>3</v>
      </c>
      <c r="B461" s="18" t="s">
        <v>159</v>
      </c>
      <c r="C461" s="29" t="s">
        <v>120</v>
      </c>
      <c r="D461" s="172">
        <v>1</v>
      </c>
      <c r="E461" s="169"/>
      <c r="F461" s="169">
        <f t="shared" si="12"/>
        <v>0</v>
      </c>
      <c r="G461" s="248"/>
      <c r="H461" s="248"/>
      <c r="I461" s="248"/>
      <c r="J461" s="248"/>
    </row>
    <row r="462" spans="1:10" s="11" customFormat="1">
      <c r="A462" s="17">
        <v>4</v>
      </c>
      <c r="B462" s="18" t="s">
        <v>160</v>
      </c>
      <c r="C462" s="29" t="s">
        <v>120</v>
      </c>
      <c r="D462" s="172">
        <v>1</v>
      </c>
      <c r="E462" s="169"/>
      <c r="F462" s="169">
        <f t="shared" si="12"/>
        <v>0</v>
      </c>
      <c r="G462" s="248"/>
      <c r="H462" s="248"/>
      <c r="I462" s="248"/>
      <c r="J462" s="248"/>
    </row>
    <row r="463" spans="1:10" s="11" customFormat="1">
      <c r="A463" s="29">
        <v>5</v>
      </c>
      <c r="B463" s="40" t="s">
        <v>295</v>
      </c>
      <c r="C463" s="29" t="s">
        <v>120</v>
      </c>
      <c r="D463" s="185">
        <v>10</v>
      </c>
      <c r="E463" s="169"/>
      <c r="F463" s="169">
        <f t="shared" si="12"/>
        <v>0</v>
      </c>
      <c r="G463" s="248"/>
      <c r="H463" s="248"/>
      <c r="I463" s="248"/>
      <c r="J463" s="248"/>
    </row>
    <row r="464" spans="1:10" s="11" customFormat="1">
      <c r="A464" s="29">
        <v>6</v>
      </c>
      <c r="B464" s="40" t="s">
        <v>296</v>
      </c>
      <c r="C464" s="29" t="s">
        <v>120</v>
      </c>
      <c r="D464" s="185">
        <v>31</v>
      </c>
      <c r="E464" s="169"/>
      <c r="F464" s="169">
        <f t="shared" si="12"/>
        <v>0</v>
      </c>
      <c r="G464" s="248"/>
      <c r="H464" s="248"/>
      <c r="I464" s="248"/>
      <c r="J464" s="248"/>
    </row>
    <row r="465" spans="1:10" s="11" customFormat="1">
      <c r="A465" s="29">
        <v>7</v>
      </c>
      <c r="B465" s="40" t="s">
        <v>297</v>
      </c>
      <c r="C465" s="29" t="s">
        <v>120</v>
      </c>
      <c r="D465" s="185">
        <v>4</v>
      </c>
      <c r="E465" s="169"/>
      <c r="F465" s="169">
        <f t="shared" si="12"/>
        <v>0</v>
      </c>
      <c r="G465" s="248"/>
      <c r="H465" s="248"/>
      <c r="I465" s="248"/>
      <c r="J465" s="248"/>
    </row>
    <row r="466" spans="1:10" s="11" customFormat="1">
      <c r="A466" s="29">
        <v>8</v>
      </c>
      <c r="B466" s="40" t="s">
        <v>298</v>
      </c>
      <c r="C466" s="29" t="s">
        <v>120</v>
      </c>
      <c r="D466" s="185">
        <v>6</v>
      </c>
      <c r="E466" s="169"/>
      <c r="F466" s="169">
        <f t="shared" si="12"/>
        <v>0</v>
      </c>
      <c r="G466" s="248"/>
      <c r="H466" s="248"/>
      <c r="I466" s="248"/>
      <c r="J466" s="248"/>
    </row>
    <row r="467" spans="1:10" s="11" customFormat="1">
      <c r="A467" s="29">
        <v>9</v>
      </c>
      <c r="B467" s="40" t="s">
        <v>299</v>
      </c>
      <c r="C467" s="29" t="s">
        <v>120</v>
      </c>
      <c r="D467" s="185">
        <v>6</v>
      </c>
      <c r="E467" s="169"/>
      <c r="F467" s="169">
        <f t="shared" si="12"/>
        <v>0</v>
      </c>
      <c r="G467" s="248"/>
      <c r="H467" s="248"/>
      <c r="I467" s="248"/>
      <c r="J467" s="248"/>
    </row>
    <row r="468" spans="1:10" s="11" customFormat="1">
      <c r="A468" s="29">
        <v>10</v>
      </c>
      <c r="B468" s="40" t="s">
        <v>300</v>
      </c>
      <c r="C468" s="29" t="s">
        <v>120</v>
      </c>
      <c r="D468" s="185">
        <v>1</v>
      </c>
      <c r="E468" s="169"/>
      <c r="F468" s="169">
        <f t="shared" si="12"/>
        <v>0</v>
      </c>
      <c r="G468" s="248"/>
      <c r="H468" s="248"/>
      <c r="I468" s="248"/>
      <c r="J468" s="248"/>
    </row>
    <row r="469" spans="1:10" s="11" customFormat="1">
      <c r="A469" s="96">
        <v>11</v>
      </c>
      <c r="B469" s="100" t="s">
        <v>472</v>
      </c>
      <c r="C469" s="96" t="s">
        <v>126</v>
      </c>
      <c r="D469" s="199">
        <v>1400</v>
      </c>
      <c r="E469" s="169"/>
      <c r="F469" s="169">
        <f t="shared" si="12"/>
        <v>0</v>
      </c>
      <c r="G469" s="248"/>
      <c r="H469" s="248"/>
      <c r="I469" s="248"/>
      <c r="J469" s="248"/>
    </row>
    <row r="470" spans="1:10" s="11" customFormat="1">
      <c r="A470" s="96">
        <v>12</v>
      </c>
      <c r="B470" s="100" t="s">
        <v>452</v>
      </c>
      <c r="C470" s="96" t="s">
        <v>126</v>
      </c>
      <c r="D470" s="199">
        <v>1550</v>
      </c>
      <c r="E470" s="169"/>
      <c r="F470" s="169">
        <f t="shared" si="12"/>
        <v>0</v>
      </c>
      <c r="G470" s="248"/>
      <c r="H470" s="248"/>
      <c r="I470" s="248"/>
      <c r="J470" s="248"/>
    </row>
    <row r="471" spans="1:10" s="11" customFormat="1">
      <c r="A471" s="96">
        <v>13</v>
      </c>
      <c r="B471" s="100" t="s">
        <v>473</v>
      </c>
      <c r="C471" s="96" t="s">
        <v>126</v>
      </c>
      <c r="D471" s="199">
        <v>520</v>
      </c>
      <c r="E471" s="169"/>
      <c r="F471" s="169">
        <f t="shared" si="12"/>
        <v>0</v>
      </c>
      <c r="G471" s="248"/>
      <c r="H471" s="248"/>
      <c r="I471" s="248"/>
      <c r="J471" s="248"/>
    </row>
    <row r="472" spans="1:10" s="11" customFormat="1">
      <c r="A472" s="96">
        <v>14</v>
      </c>
      <c r="B472" s="100" t="s">
        <v>474</v>
      </c>
      <c r="C472" s="96" t="s">
        <v>126</v>
      </c>
      <c r="D472" s="199">
        <v>200</v>
      </c>
      <c r="E472" s="169"/>
      <c r="F472" s="169">
        <f t="shared" si="12"/>
        <v>0</v>
      </c>
      <c r="G472" s="248"/>
      <c r="H472" s="248"/>
      <c r="I472" s="248"/>
      <c r="J472" s="248"/>
    </row>
    <row r="473" spans="1:10" s="11" customFormat="1">
      <c r="A473" s="96">
        <v>15</v>
      </c>
      <c r="B473" s="100" t="s">
        <v>475</v>
      </c>
      <c r="C473" s="96" t="s">
        <v>126</v>
      </c>
      <c r="D473" s="199">
        <v>100</v>
      </c>
      <c r="E473" s="169"/>
      <c r="F473" s="169">
        <f t="shared" si="12"/>
        <v>0</v>
      </c>
      <c r="G473" s="248"/>
      <c r="H473" s="248"/>
      <c r="I473" s="248"/>
      <c r="J473" s="248"/>
    </row>
    <row r="474" spans="1:10" s="11" customFormat="1">
      <c r="A474" s="96">
        <v>16</v>
      </c>
      <c r="B474" s="100" t="s">
        <v>476</v>
      </c>
      <c r="C474" s="96" t="s">
        <v>126</v>
      </c>
      <c r="D474" s="199">
        <v>100</v>
      </c>
      <c r="E474" s="169"/>
      <c r="F474" s="169">
        <f t="shared" si="12"/>
        <v>0</v>
      </c>
      <c r="G474" s="248"/>
      <c r="H474" s="248"/>
      <c r="I474" s="248"/>
      <c r="J474" s="248"/>
    </row>
    <row r="475" spans="1:10" s="11" customFormat="1">
      <c r="A475" s="96">
        <v>17</v>
      </c>
      <c r="B475" s="100" t="s">
        <v>477</v>
      </c>
      <c r="C475" s="96" t="s">
        <v>126</v>
      </c>
      <c r="D475" s="199">
        <v>220</v>
      </c>
      <c r="E475" s="169"/>
      <c r="F475" s="169">
        <f t="shared" si="12"/>
        <v>0</v>
      </c>
      <c r="G475" s="248"/>
      <c r="H475" s="248"/>
      <c r="I475" s="248"/>
      <c r="J475" s="248"/>
    </row>
    <row r="476" spans="1:10" s="11" customFormat="1">
      <c r="A476" s="17">
        <v>18</v>
      </c>
      <c r="B476" s="18" t="s">
        <v>542</v>
      </c>
      <c r="C476" s="17" t="s">
        <v>125</v>
      </c>
      <c r="D476" s="172">
        <v>1</v>
      </c>
      <c r="E476" s="169"/>
      <c r="F476" s="169">
        <f t="shared" si="12"/>
        <v>0</v>
      </c>
      <c r="G476" s="248"/>
      <c r="H476" s="248"/>
      <c r="I476" s="248"/>
      <c r="J476" s="248"/>
    </row>
    <row r="477" spans="1:10" s="11" customFormat="1">
      <c r="A477" s="17">
        <v>19</v>
      </c>
      <c r="B477" s="18" t="s">
        <v>215</v>
      </c>
      <c r="C477" s="17" t="s">
        <v>125</v>
      </c>
      <c r="D477" s="172">
        <v>1</v>
      </c>
      <c r="E477" s="169"/>
      <c r="F477" s="169">
        <f t="shared" si="12"/>
        <v>0</v>
      </c>
      <c r="G477" s="248"/>
      <c r="H477" s="248"/>
      <c r="I477" s="248"/>
      <c r="J477" s="248"/>
    </row>
    <row r="478" spans="1:10" s="11" customFormat="1" ht="14.25">
      <c r="A478" s="99"/>
      <c r="B478" s="138" t="s">
        <v>112</v>
      </c>
      <c r="C478" s="99"/>
      <c r="D478" s="204"/>
      <c r="E478" s="169"/>
      <c r="F478" s="169">
        <f t="shared" si="12"/>
        <v>0</v>
      </c>
      <c r="G478" s="248"/>
      <c r="H478" s="248"/>
      <c r="I478" s="248"/>
      <c r="J478" s="248"/>
    </row>
    <row r="479" spans="1:10" s="11" customFormat="1">
      <c r="A479" s="29">
        <v>1</v>
      </c>
      <c r="B479" s="40" t="s">
        <v>216</v>
      </c>
      <c r="C479" s="29" t="s">
        <v>120</v>
      </c>
      <c r="D479" s="185">
        <v>156</v>
      </c>
      <c r="E479" s="169"/>
      <c r="F479" s="169">
        <f t="shared" si="12"/>
        <v>0</v>
      </c>
      <c r="G479" s="248"/>
      <c r="H479" s="248"/>
      <c r="I479" s="248"/>
      <c r="J479" s="248"/>
    </row>
    <row r="480" spans="1:10" s="11" customFormat="1">
      <c r="A480" s="20">
        <v>2</v>
      </c>
      <c r="B480" s="21" t="s">
        <v>1144</v>
      </c>
      <c r="C480" s="29" t="s">
        <v>120</v>
      </c>
      <c r="D480" s="187">
        <v>47</v>
      </c>
      <c r="E480" s="169"/>
      <c r="F480" s="169">
        <f t="shared" si="12"/>
        <v>0</v>
      </c>
      <c r="G480" s="248"/>
      <c r="H480" s="248"/>
      <c r="I480" s="248"/>
      <c r="J480" s="248"/>
    </row>
    <row r="481" spans="1:11" s="11" customFormat="1">
      <c r="A481" s="20">
        <v>3</v>
      </c>
      <c r="B481" s="21" t="s">
        <v>1145</v>
      </c>
      <c r="C481" s="29" t="s">
        <v>120</v>
      </c>
      <c r="D481" s="187">
        <v>128</v>
      </c>
      <c r="E481" s="169"/>
      <c r="F481" s="169">
        <f t="shared" si="12"/>
        <v>0</v>
      </c>
      <c r="G481" s="248"/>
      <c r="H481" s="248"/>
      <c r="I481" s="248"/>
      <c r="J481" s="248"/>
    </row>
    <row r="482" spans="1:11" s="11" customFormat="1">
      <c r="A482" s="20">
        <v>4</v>
      </c>
      <c r="B482" s="21" t="s">
        <v>1146</v>
      </c>
      <c r="C482" s="29" t="s">
        <v>120</v>
      </c>
      <c r="D482" s="187">
        <v>5</v>
      </c>
      <c r="E482" s="169"/>
      <c r="F482" s="169">
        <f t="shared" si="12"/>
        <v>0</v>
      </c>
      <c r="G482" s="248"/>
      <c r="H482" s="248"/>
      <c r="I482" s="248"/>
      <c r="J482" s="248"/>
    </row>
    <row r="483" spans="1:11" s="11" customFormat="1">
      <c r="A483" s="20">
        <v>5</v>
      </c>
      <c r="B483" s="21" t="s">
        <v>1147</v>
      </c>
      <c r="C483" s="29" t="s">
        <v>120</v>
      </c>
      <c r="D483" s="187">
        <v>13</v>
      </c>
      <c r="E483" s="169"/>
      <c r="F483" s="169">
        <f t="shared" si="12"/>
        <v>0</v>
      </c>
      <c r="G483" s="248"/>
      <c r="H483" s="248"/>
      <c r="I483" s="248"/>
      <c r="J483" s="248"/>
    </row>
    <row r="484" spans="1:11" s="11" customFormat="1">
      <c r="A484" s="20">
        <v>6</v>
      </c>
      <c r="B484" s="21" t="s">
        <v>1148</v>
      </c>
      <c r="C484" s="29" t="s">
        <v>120</v>
      </c>
      <c r="D484" s="187">
        <v>5</v>
      </c>
      <c r="E484" s="169"/>
      <c r="F484" s="169">
        <f t="shared" si="12"/>
        <v>0</v>
      </c>
      <c r="G484" s="248"/>
      <c r="H484" s="248"/>
      <c r="I484" s="248"/>
      <c r="J484" s="248"/>
    </row>
    <row r="485" spans="1:11" s="11" customFormat="1">
      <c r="A485" s="29">
        <v>7</v>
      </c>
      <c r="B485" s="40" t="s">
        <v>196</v>
      </c>
      <c r="C485" s="29" t="s">
        <v>125</v>
      </c>
      <c r="D485" s="185">
        <v>30</v>
      </c>
      <c r="E485" s="169"/>
      <c r="F485" s="169">
        <f t="shared" si="12"/>
        <v>0</v>
      </c>
      <c r="G485" s="248"/>
      <c r="H485" s="248"/>
      <c r="I485" s="248"/>
      <c r="J485" s="248"/>
    </row>
    <row r="486" spans="1:11" s="11" customFormat="1">
      <c r="A486" s="29">
        <v>8</v>
      </c>
      <c r="B486" s="40" t="s">
        <v>197</v>
      </c>
      <c r="C486" s="29" t="s">
        <v>125</v>
      </c>
      <c r="D486" s="185">
        <v>3</v>
      </c>
      <c r="E486" s="169"/>
      <c r="F486" s="169">
        <f t="shared" si="12"/>
        <v>0</v>
      </c>
      <c r="G486" s="248"/>
      <c r="H486" s="248"/>
      <c r="I486" s="248"/>
      <c r="J486" s="248"/>
    </row>
    <row r="487" spans="1:11" s="11" customFormat="1">
      <c r="A487" s="29">
        <v>9</v>
      </c>
      <c r="B487" s="40" t="s">
        <v>198</v>
      </c>
      <c r="C487" s="29" t="s">
        <v>125</v>
      </c>
      <c r="D487" s="185">
        <v>8</v>
      </c>
      <c r="E487" s="169"/>
      <c r="F487" s="169">
        <f t="shared" si="12"/>
        <v>0</v>
      </c>
      <c r="G487" s="248"/>
      <c r="H487" s="248"/>
      <c r="I487" s="248"/>
      <c r="J487" s="248"/>
    </row>
    <row r="488" spans="1:11" s="11" customFormat="1">
      <c r="A488" s="29">
        <v>10</v>
      </c>
      <c r="B488" s="40" t="s">
        <v>478</v>
      </c>
      <c r="C488" s="29" t="s">
        <v>125</v>
      </c>
      <c r="D488" s="185">
        <v>2</v>
      </c>
      <c r="E488" s="169"/>
      <c r="F488" s="169">
        <f t="shared" si="12"/>
        <v>0</v>
      </c>
      <c r="G488" s="248"/>
      <c r="H488" s="248"/>
      <c r="I488" s="248"/>
      <c r="J488" s="248"/>
    </row>
    <row r="489" spans="1:11" s="11" customFormat="1">
      <c r="A489" s="20">
        <v>11</v>
      </c>
      <c r="B489" s="21" t="s">
        <v>388</v>
      </c>
      <c r="C489" s="20" t="s">
        <v>125</v>
      </c>
      <c r="D489" s="188">
        <v>264</v>
      </c>
      <c r="E489" s="169"/>
      <c r="F489" s="169">
        <f t="shared" si="12"/>
        <v>0</v>
      </c>
      <c r="G489" s="248"/>
      <c r="H489" s="248"/>
      <c r="I489" s="248"/>
      <c r="J489" s="248"/>
    </row>
    <row r="490" spans="1:11" s="11" customFormat="1">
      <c r="A490" s="17">
        <v>12</v>
      </c>
      <c r="B490" s="18" t="s">
        <v>301</v>
      </c>
      <c r="C490" s="29" t="s">
        <v>120</v>
      </c>
      <c r="D490" s="180">
        <v>51</v>
      </c>
      <c r="E490" s="169"/>
      <c r="F490" s="169">
        <f t="shared" si="12"/>
        <v>0</v>
      </c>
      <c r="G490" s="248"/>
      <c r="H490" s="248"/>
      <c r="I490" s="248"/>
      <c r="J490" s="248"/>
    </row>
    <row r="491" spans="1:11" s="11" customFormat="1">
      <c r="A491" s="17">
        <v>13</v>
      </c>
      <c r="B491" s="18" t="s">
        <v>479</v>
      </c>
      <c r="C491" s="29" t="s">
        <v>120</v>
      </c>
      <c r="D491" s="180">
        <v>17</v>
      </c>
      <c r="E491" s="169"/>
      <c r="F491" s="169">
        <f t="shared" si="12"/>
        <v>0</v>
      </c>
      <c r="G491" s="248"/>
      <c r="H491" s="248"/>
      <c r="I491" s="248"/>
      <c r="J491" s="248"/>
    </row>
    <row r="492" spans="1:11" s="11" customFormat="1">
      <c r="A492" s="20">
        <v>14</v>
      </c>
      <c r="B492" s="21" t="s">
        <v>334</v>
      </c>
      <c r="C492" s="20" t="s">
        <v>126</v>
      </c>
      <c r="D492" s="188">
        <v>3600</v>
      </c>
      <c r="E492" s="169"/>
      <c r="F492" s="169">
        <f t="shared" ref="F492:F493" si="13">E492*D492</f>
        <v>0</v>
      </c>
      <c r="G492" s="248"/>
      <c r="H492" s="248"/>
      <c r="I492" s="248"/>
      <c r="J492" s="248"/>
    </row>
    <row r="493" spans="1:11" s="11" customFormat="1">
      <c r="A493" s="17">
        <v>15</v>
      </c>
      <c r="B493" s="18" t="s">
        <v>260</v>
      </c>
      <c r="C493" s="29" t="s">
        <v>120</v>
      </c>
      <c r="D493" s="180">
        <v>24</v>
      </c>
      <c r="E493" s="169"/>
      <c r="F493" s="169">
        <f t="shared" si="13"/>
        <v>0</v>
      </c>
      <c r="G493" s="248"/>
      <c r="H493" s="248"/>
      <c r="I493" s="248"/>
      <c r="J493" s="248"/>
    </row>
    <row r="494" spans="1:11" s="31" customFormat="1" ht="14.25">
      <c r="A494" s="160"/>
      <c r="B494" s="161" t="s">
        <v>144</v>
      </c>
      <c r="C494" s="162"/>
      <c r="D494" s="183"/>
      <c r="E494" s="183"/>
      <c r="F494" s="183">
        <f>SUM(F428:F493)</f>
        <v>0</v>
      </c>
      <c r="G494" s="237">
        <v>14.00680698259133</v>
      </c>
      <c r="H494" s="238">
        <f>G494*0.9</f>
        <v>12.606126284332197</v>
      </c>
      <c r="I494" s="238">
        <f>G494*1.1</f>
        <v>15.407487680850464</v>
      </c>
      <c r="J494" s="238" t="e">
        <f>+F494*1.03*1.2/$F$635*100</f>
        <v>#DIV/0!</v>
      </c>
      <c r="K494" s="222" t="e">
        <f>IF(AND(ROUND(J494,3)&lt;=ROUND(I494,3),ROUND(J494,3)&gt;=ROUND(H494,3)),"համապատասխանում է","չի համապատասխանում")</f>
        <v>#DIV/0!</v>
      </c>
    </row>
    <row r="495" spans="1:11" s="13" customFormat="1" ht="14.25">
      <c r="A495" s="12"/>
      <c r="B495" s="133" t="s">
        <v>217</v>
      </c>
      <c r="C495" s="12"/>
      <c r="D495" s="166"/>
      <c r="E495" s="184"/>
      <c r="F495" s="184"/>
      <c r="G495" s="239"/>
      <c r="H495" s="239"/>
      <c r="I495" s="239"/>
      <c r="J495" s="239"/>
      <c r="K495" s="155"/>
    </row>
    <row r="496" spans="1:11" s="11" customFormat="1" ht="15">
      <c r="A496" s="104">
        <v>1</v>
      </c>
      <c r="B496" s="105" t="s">
        <v>480</v>
      </c>
      <c r="C496" s="79" t="s">
        <v>546</v>
      </c>
      <c r="D496" s="207">
        <v>105</v>
      </c>
      <c r="E496" s="169"/>
      <c r="F496" s="169">
        <f t="shared" ref="F496:F507" si="14">E496*D496</f>
        <v>0</v>
      </c>
      <c r="G496" s="248"/>
      <c r="H496" s="248"/>
      <c r="I496" s="248"/>
      <c r="J496" s="248"/>
    </row>
    <row r="497" spans="1:11" s="11" customFormat="1" ht="15">
      <c r="A497" s="104">
        <v>2</v>
      </c>
      <c r="B497" s="105" t="s">
        <v>481</v>
      </c>
      <c r="C497" s="79" t="s">
        <v>546</v>
      </c>
      <c r="D497" s="207">
        <v>82</v>
      </c>
      <c r="E497" s="169"/>
      <c r="F497" s="169">
        <f t="shared" si="14"/>
        <v>0</v>
      </c>
      <c r="G497" s="248"/>
      <c r="H497" s="248"/>
      <c r="I497" s="248"/>
      <c r="J497" s="248"/>
    </row>
    <row r="498" spans="1:11" s="11" customFormat="1" ht="15">
      <c r="A498" s="79">
        <v>3</v>
      </c>
      <c r="B498" s="23" t="s">
        <v>275</v>
      </c>
      <c r="C498" s="79" t="s">
        <v>546</v>
      </c>
      <c r="D498" s="170">
        <v>23</v>
      </c>
      <c r="E498" s="169"/>
      <c r="F498" s="169">
        <f t="shared" si="14"/>
        <v>0</v>
      </c>
      <c r="G498" s="248"/>
      <c r="H498" s="248"/>
      <c r="I498" s="248"/>
      <c r="J498" s="248"/>
    </row>
    <row r="499" spans="1:11" s="11" customFormat="1">
      <c r="A499" s="79">
        <v>4</v>
      </c>
      <c r="B499" s="23" t="s">
        <v>382</v>
      </c>
      <c r="C499" s="79" t="s">
        <v>122</v>
      </c>
      <c r="D499" s="170">
        <v>39.1</v>
      </c>
      <c r="E499" s="169"/>
      <c r="F499" s="169">
        <f t="shared" si="14"/>
        <v>0</v>
      </c>
      <c r="G499" s="248"/>
      <c r="H499" s="248"/>
      <c r="I499" s="248"/>
      <c r="J499" s="248"/>
    </row>
    <row r="500" spans="1:11" s="11" customFormat="1">
      <c r="A500" s="104">
        <v>5</v>
      </c>
      <c r="B500" s="105" t="s">
        <v>218</v>
      </c>
      <c r="C500" s="104" t="s">
        <v>122</v>
      </c>
      <c r="D500" s="208">
        <v>1.4200000000000001E-2</v>
      </c>
      <c r="E500" s="169"/>
      <c r="F500" s="169">
        <f t="shared" si="14"/>
        <v>0</v>
      </c>
      <c r="G500" s="248"/>
      <c r="H500" s="248"/>
      <c r="I500" s="248"/>
      <c r="J500" s="248"/>
    </row>
    <row r="501" spans="1:11" s="11" customFormat="1">
      <c r="A501" s="104">
        <v>6</v>
      </c>
      <c r="B501" s="105" t="s">
        <v>302</v>
      </c>
      <c r="C501" s="104" t="s">
        <v>125</v>
      </c>
      <c r="D501" s="209">
        <v>5</v>
      </c>
      <c r="E501" s="169"/>
      <c r="F501" s="169">
        <f t="shared" si="14"/>
        <v>0</v>
      </c>
      <c r="G501" s="248"/>
      <c r="H501" s="248"/>
      <c r="I501" s="248"/>
      <c r="J501" s="248"/>
    </row>
    <row r="502" spans="1:11" s="11" customFormat="1">
      <c r="A502" s="104">
        <v>7</v>
      </c>
      <c r="B502" s="105" t="s">
        <v>482</v>
      </c>
      <c r="C502" s="104" t="s">
        <v>125</v>
      </c>
      <c r="D502" s="209">
        <v>5</v>
      </c>
      <c r="E502" s="169"/>
      <c r="F502" s="169">
        <f t="shared" si="14"/>
        <v>0</v>
      </c>
      <c r="G502" s="248"/>
      <c r="H502" s="248"/>
      <c r="I502" s="248"/>
      <c r="J502" s="248"/>
    </row>
    <row r="503" spans="1:11" s="11" customFormat="1" ht="15">
      <c r="A503" s="104">
        <v>8</v>
      </c>
      <c r="B503" s="105" t="s">
        <v>303</v>
      </c>
      <c r="C503" s="79" t="s">
        <v>546</v>
      </c>
      <c r="D503" s="207">
        <v>0.4</v>
      </c>
      <c r="E503" s="169"/>
      <c r="F503" s="169">
        <f t="shared" si="14"/>
        <v>0</v>
      </c>
      <c r="G503" s="248"/>
      <c r="H503" s="248"/>
      <c r="I503" s="248"/>
      <c r="J503" s="248"/>
    </row>
    <row r="504" spans="1:11" s="11" customFormat="1">
      <c r="A504" s="20">
        <v>9</v>
      </c>
      <c r="B504" s="21" t="s">
        <v>147</v>
      </c>
      <c r="C504" s="20" t="s">
        <v>125</v>
      </c>
      <c r="D504" s="188">
        <v>2</v>
      </c>
      <c r="E504" s="169"/>
      <c r="F504" s="169">
        <f t="shared" si="14"/>
        <v>0</v>
      </c>
      <c r="G504" s="248"/>
      <c r="H504" s="248"/>
      <c r="I504" s="248"/>
      <c r="J504" s="248"/>
    </row>
    <row r="505" spans="1:11" s="11" customFormat="1" ht="27">
      <c r="A505" s="20">
        <v>10</v>
      </c>
      <c r="B505" s="21" t="s">
        <v>304</v>
      </c>
      <c r="C505" s="20" t="s">
        <v>125</v>
      </c>
      <c r="D505" s="188">
        <v>4</v>
      </c>
      <c r="E505" s="169"/>
      <c r="F505" s="169">
        <f t="shared" si="14"/>
        <v>0</v>
      </c>
      <c r="G505" s="248"/>
      <c r="H505" s="248"/>
      <c r="I505" s="248"/>
      <c r="J505" s="248"/>
    </row>
    <row r="506" spans="1:11" s="11" customFormat="1" ht="27">
      <c r="A506" s="29">
        <v>11</v>
      </c>
      <c r="B506" s="40" t="s">
        <v>350</v>
      </c>
      <c r="C506" s="29" t="s">
        <v>126</v>
      </c>
      <c r="D506" s="181">
        <v>64</v>
      </c>
      <c r="E506" s="169"/>
      <c r="F506" s="169">
        <f t="shared" si="14"/>
        <v>0</v>
      </c>
      <c r="G506" s="248"/>
      <c r="H506" s="248"/>
      <c r="I506" s="248"/>
      <c r="J506" s="248"/>
    </row>
    <row r="507" spans="1:11" s="11" customFormat="1" ht="27">
      <c r="A507" s="20">
        <v>10</v>
      </c>
      <c r="B507" s="21" t="s">
        <v>483</v>
      </c>
      <c r="C507" s="20" t="s">
        <v>75</v>
      </c>
      <c r="D507" s="188">
        <v>0.85</v>
      </c>
      <c r="E507" s="169"/>
      <c r="F507" s="169">
        <f t="shared" si="14"/>
        <v>0</v>
      </c>
      <c r="G507" s="248"/>
      <c r="H507" s="248"/>
      <c r="I507" s="248"/>
      <c r="J507" s="248"/>
    </row>
    <row r="508" spans="1:11" s="31" customFormat="1" ht="14.25">
      <c r="A508" s="160"/>
      <c r="B508" s="161" t="s">
        <v>144</v>
      </c>
      <c r="C508" s="162"/>
      <c r="D508" s="183"/>
      <c r="E508" s="183"/>
      <c r="F508" s="183">
        <f>SUM(F496:F507)</f>
        <v>0</v>
      </c>
      <c r="G508" s="237">
        <v>0.74234616723818148</v>
      </c>
      <c r="H508" s="238">
        <f>G508*0.9</f>
        <v>0.66811155051436333</v>
      </c>
      <c r="I508" s="238">
        <f>G508*1.1</f>
        <v>0.81658078396199973</v>
      </c>
      <c r="J508" s="238" t="e">
        <f>+F508*1.03*1.2/$F$635*100</f>
        <v>#DIV/0!</v>
      </c>
      <c r="K508" s="222" t="e">
        <f>IF(AND(ROUND(J508,3)&lt;=ROUND(I508,3),ROUND(J508,3)&gt;=ROUND(H508,3)),"համապատասխանում է","չի համապատասխանում")</f>
        <v>#DIV/0!</v>
      </c>
    </row>
    <row r="509" spans="1:11" s="13" customFormat="1" ht="14.25">
      <c r="A509" s="12"/>
      <c r="B509" s="133" t="s">
        <v>484</v>
      </c>
      <c r="C509" s="12"/>
      <c r="D509" s="166"/>
      <c r="E509" s="184"/>
      <c r="F509" s="184"/>
      <c r="G509" s="239"/>
      <c r="H509" s="239"/>
      <c r="I509" s="239"/>
      <c r="J509" s="239"/>
      <c r="K509" s="155"/>
    </row>
    <row r="510" spans="1:11" s="11" customFormat="1" ht="14.25">
      <c r="A510" s="109"/>
      <c r="B510" s="139" t="s">
        <v>485</v>
      </c>
      <c r="C510" s="109"/>
      <c r="D510" s="210"/>
      <c r="E510" s="169"/>
      <c r="F510" s="169">
        <f t="shared" ref="F510:F532" si="15">E510*D510</f>
        <v>0</v>
      </c>
      <c r="G510" s="248"/>
      <c r="H510" s="248"/>
      <c r="I510" s="248"/>
      <c r="J510" s="248"/>
    </row>
    <row r="511" spans="1:11" s="11" customFormat="1" ht="15">
      <c r="A511" s="110">
        <v>1</v>
      </c>
      <c r="B511" s="21" t="s">
        <v>486</v>
      </c>
      <c r="C511" s="79" t="s">
        <v>546</v>
      </c>
      <c r="D511" s="177">
        <v>36</v>
      </c>
      <c r="E511" s="169"/>
      <c r="F511" s="169">
        <f t="shared" si="15"/>
        <v>0</v>
      </c>
      <c r="G511" s="248"/>
      <c r="H511" s="248"/>
      <c r="I511" s="248"/>
      <c r="J511" s="248"/>
    </row>
    <row r="512" spans="1:11" s="11" customFormat="1" ht="15">
      <c r="A512" s="20">
        <v>2</v>
      </c>
      <c r="B512" s="21" t="s">
        <v>487</v>
      </c>
      <c r="C512" s="79" t="s">
        <v>546</v>
      </c>
      <c r="D512" s="175">
        <v>85</v>
      </c>
      <c r="E512" s="169"/>
      <c r="F512" s="169">
        <f t="shared" si="15"/>
        <v>0</v>
      </c>
      <c r="G512" s="248"/>
      <c r="H512" s="248"/>
      <c r="I512" s="248"/>
      <c r="J512" s="248"/>
    </row>
    <row r="513" spans="1:10" s="11" customFormat="1" ht="15">
      <c r="A513" s="29">
        <v>3</v>
      </c>
      <c r="B513" s="40" t="s">
        <v>488</v>
      </c>
      <c r="C513" s="79" t="s">
        <v>546</v>
      </c>
      <c r="D513" s="181">
        <v>7</v>
      </c>
      <c r="E513" s="169"/>
      <c r="F513" s="169">
        <f t="shared" si="15"/>
        <v>0</v>
      </c>
      <c r="G513" s="248"/>
      <c r="H513" s="248"/>
      <c r="I513" s="248"/>
      <c r="J513" s="248"/>
    </row>
    <row r="514" spans="1:10" s="11" customFormat="1" ht="15">
      <c r="A514" s="29">
        <v>4</v>
      </c>
      <c r="B514" s="40" t="s">
        <v>489</v>
      </c>
      <c r="C514" s="79" t="s">
        <v>546</v>
      </c>
      <c r="D514" s="181">
        <v>4</v>
      </c>
      <c r="E514" s="169"/>
      <c r="F514" s="169">
        <f t="shared" si="15"/>
        <v>0</v>
      </c>
      <c r="G514" s="248"/>
      <c r="H514" s="248"/>
      <c r="I514" s="248"/>
      <c r="J514" s="248"/>
    </row>
    <row r="515" spans="1:10" s="11" customFormat="1" ht="27">
      <c r="A515" s="79">
        <v>5</v>
      </c>
      <c r="B515" s="23" t="s">
        <v>87</v>
      </c>
      <c r="C515" s="79" t="s">
        <v>546</v>
      </c>
      <c r="D515" s="170">
        <v>6</v>
      </c>
      <c r="E515" s="169"/>
      <c r="F515" s="169">
        <f t="shared" si="15"/>
        <v>0</v>
      </c>
      <c r="G515" s="248"/>
      <c r="H515" s="248"/>
      <c r="I515" s="248"/>
      <c r="J515" s="248"/>
    </row>
    <row r="516" spans="1:10" s="11" customFormat="1" ht="27">
      <c r="A516" s="79">
        <v>6</v>
      </c>
      <c r="B516" s="23" t="s">
        <v>88</v>
      </c>
      <c r="C516" s="79" t="s">
        <v>546</v>
      </c>
      <c r="D516" s="170">
        <v>24</v>
      </c>
      <c r="E516" s="169"/>
      <c r="F516" s="169">
        <f t="shared" si="15"/>
        <v>0</v>
      </c>
      <c r="G516" s="248"/>
      <c r="H516" s="248"/>
      <c r="I516" s="248"/>
      <c r="J516" s="248"/>
    </row>
    <row r="517" spans="1:10" s="11" customFormat="1" ht="15">
      <c r="A517" s="101">
        <v>7</v>
      </c>
      <c r="B517" s="102" t="s">
        <v>89</v>
      </c>
      <c r="C517" s="79" t="s">
        <v>546</v>
      </c>
      <c r="D517" s="205">
        <v>96</v>
      </c>
      <c r="E517" s="169"/>
      <c r="F517" s="169">
        <f t="shared" si="15"/>
        <v>0</v>
      </c>
      <c r="G517" s="248"/>
      <c r="H517" s="248"/>
      <c r="I517" s="248"/>
      <c r="J517" s="248"/>
    </row>
    <row r="518" spans="1:10" s="11" customFormat="1" ht="14.25">
      <c r="A518" s="101"/>
      <c r="B518" s="140" t="s">
        <v>490</v>
      </c>
      <c r="C518" s="112"/>
      <c r="D518" s="205"/>
      <c r="E518" s="169"/>
      <c r="F518" s="169">
        <f t="shared" si="15"/>
        <v>0</v>
      </c>
      <c r="G518" s="248"/>
      <c r="H518" s="248"/>
      <c r="I518" s="248"/>
      <c r="J518" s="248"/>
    </row>
    <row r="519" spans="1:10" s="11" customFormat="1" ht="27">
      <c r="A519" s="79">
        <v>8</v>
      </c>
      <c r="B519" s="23" t="s">
        <v>90</v>
      </c>
      <c r="C519" s="79" t="s">
        <v>126</v>
      </c>
      <c r="D519" s="170">
        <v>50</v>
      </c>
      <c r="E519" s="169"/>
      <c r="F519" s="169">
        <f t="shared" si="15"/>
        <v>0</v>
      </c>
      <c r="G519" s="248"/>
      <c r="H519" s="248"/>
      <c r="I519" s="248"/>
      <c r="J519" s="248"/>
    </row>
    <row r="520" spans="1:10" s="11" customFormat="1" ht="27">
      <c r="A520" s="29">
        <v>9</v>
      </c>
      <c r="B520" s="40" t="s">
        <v>91</v>
      </c>
      <c r="C520" s="29" t="s">
        <v>126</v>
      </c>
      <c r="D520" s="202">
        <v>0.3</v>
      </c>
      <c r="E520" s="169"/>
      <c r="F520" s="169">
        <f t="shared" si="15"/>
        <v>0</v>
      </c>
      <c r="G520" s="248"/>
      <c r="H520" s="248"/>
      <c r="I520" s="248"/>
      <c r="J520" s="248"/>
    </row>
    <row r="521" spans="1:10" s="11" customFormat="1" ht="27">
      <c r="A521" s="29">
        <v>10</v>
      </c>
      <c r="B521" s="40" t="s">
        <v>92</v>
      </c>
      <c r="C521" s="29" t="s">
        <v>126</v>
      </c>
      <c r="D521" s="202">
        <v>6</v>
      </c>
      <c r="E521" s="169"/>
      <c r="F521" s="169">
        <f t="shared" si="15"/>
        <v>0</v>
      </c>
      <c r="G521" s="248"/>
      <c r="H521" s="248"/>
      <c r="I521" s="248"/>
      <c r="J521" s="248"/>
    </row>
    <row r="522" spans="1:10" s="11" customFormat="1" ht="27">
      <c r="A522" s="82">
        <v>11</v>
      </c>
      <c r="B522" s="83" t="s">
        <v>93</v>
      </c>
      <c r="C522" s="79" t="s">
        <v>546</v>
      </c>
      <c r="D522" s="211">
        <v>0.54</v>
      </c>
      <c r="E522" s="169"/>
      <c r="F522" s="169">
        <f t="shared" si="15"/>
        <v>0</v>
      </c>
      <c r="G522" s="248"/>
      <c r="H522" s="248"/>
      <c r="I522" s="248"/>
      <c r="J522" s="248"/>
    </row>
    <row r="523" spans="1:10" s="11" customFormat="1" ht="15">
      <c r="A523" s="29">
        <v>12</v>
      </c>
      <c r="B523" s="40" t="s">
        <v>491</v>
      </c>
      <c r="C523" s="79" t="s">
        <v>546</v>
      </c>
      <c r="D523" s="202">
        <v>0.76</v>
      </c>
      <c r="E523" s="169"/>
      <c r="F523" s="169">
        <f t="shared" si="15"/>
        <v>0</v>
      </c>
      <c r="G523" s="248"/>
      <c r="H523" s="248"/>
      <c r="I523" s="248"/>
      <c r="J523" s="248"/>
    </row>
    <row r="524" spans="1:10" s="11" customFormat="1" ht="40.5">
      <c r="A524" s="79">
        <v>13</v>
      </c>
      <c r="B524" s="23" t="s">
        <v>94</v>
      </c>
      <c r="C524" s="79" t="s">
        <v>125</v>
      </c>
      <c r="D524" s="212">
        <v>2</v>
      </c>
      <c r="E524" s="169"/>
      <c r="F524" s="169">
        <f t="shared" si="15"/>
        <v>0</v>
      </c>
      <c r="G524" s="248"/>
      <c r="H524" s="248"/>
      <c r="I524" s="248"/>
      <c r="J524" s="248"/>
    </row>
    <row r="525" spans="1:10" s="11" customFormat="1" ht="27">
      <c r="A525" s="115">
        <v>14</v>
      </c>
      <c r="B525" s="116" t="s">
        <v>95</v>
      </c>
      <c r="C525" s="79" t="s">
        <v>546</v>
      </c>
      <c r="D525" s="213">
        <v>0.9</v>
      </c>
      <c r="E525" s="169"/>
      <c r="F525" s="169">
        <f t="shared" si="15"/>
        <v>0</v>
      </c>
      <c r="G525" s="248"/>
      <c r="H525" s="248"/>
      <c r="I525" s="248"/>
      <c r="J525" s="248"/>
    </row>
    <row r="526" spans="1:10" s="11" customFormat="1" ht="15">
      <c r="A526" s="20">
        <v>15</v>
      </c>
      <c r="B526" s="21" t="s">
        <v>96</v>
      </c>
      <c r="C526" s="79" t="s">
        <v>546</v>
      </c>
      <c r="D526" s="174">
        <v>0.09</v>
      </c>
      <c r="E526" s="169"/>
      <c r="F526" s="169">
        <f t="shared" si="15"/>
        <v>0</v>
      </c>
      <c r="G526" s="248"/>
      <c r="H526" s="248"/>
      <c r="I526" s="248"/>
      <c r="J526" s="248"/>
    </row>
    <row r="527" spans="1:10" s="11" customFormat="1" ht="40.5">
      <c r="A527" s="79">
        <v>16</v>
      </c>
      <c r="B527" s="23" t="s">
        <v>97</v>
      </c>
      <c r="C527" s="79" t="s">
        <v>125</v>
      </c>
      <c r="D527" s="212">
        <v>1</v>
      </c>
      <c r="E527" s="169"/>
      <c r="F527" s="169">
        <f t="shared" si="15"/>
        <v>0</v>
      </c>
      <c r="G527" s="248"/>
      <c r="H527" s="248"/>
      <c r="I527" s="248"/>
      <c r="J527" s="248"/>
    </row>
    <row r="528" spans="1:10" s="11" customFormat="1" ht="40.5">
      <c r="A528" s="79">
        <v>17</v>
      </c>
      <c r="B528" s="23" t="s">
        <v>98</v>
      </c>
      <c r="C528" s="79" t="s">
        <v>125</v>
      </c>
      <c r="D528" s="212">
        <v>1</v>
      </c>
      <c r="E528" s="169"/>
      <c r="F528" s="169">
        <f t="shared" si="15"/>
        <v>0</v>
      </c>
      <c r="G528" s="248"/>
      <c r="H528" s="248"/>
      <c r="I528" s="248"/>
      <c r="J528" s="248"/>
    </row>
    <row r="529" spans="1:11" s="11" customFormat="1" ht="27">
      <c r="A529" s="79">
        <v>18</v>
      </c>
      <c r="B529" s="23" t="s">
        <v>99</v>
      </c>
      <c r="C529" s="79" t="s">
        <v>125</v>
      </c>
      <c r="D529" s="212">
        <v>1</v>
      </c>
      <c r="E529" s="169"/>
      <c r="F529" s="169">
        <f t="shared" si="15"/>
        <v>0</v>
      </c>
      <c r="G529" s="248"/>
      <c r="H529" s="248"/>
      <c r="I529" s="248"/>
      <c r="J529" s="248"/>
    </row>
    <row r="530" spans="1:11" s="11" customFormat="1">
      <c r="A530" s="79">
        <v>19</v>
      </c>
      <c r="B530" s="23" t="s">
        <v>100</v>
      </c>
      <c r="C530" s="79" t="s">
        <v>121</v>
      </c>
      <c r="D530" s="168">
        <v>19.36</v>
      </c>
      <c r="E530" s="169"/>
      <c r="F530" s="169">
        <f t="shared" si="15"/>
        <v>0</v>
      </c>
      <c r="G530" s="248"/>
      <c r="H530" s="248"/>
      <c r="I530" s="248"/>
      <c r="J530" s="248"/>
    </row>
    <row r="531" spans="1:11" s="11" customFormat="1" ht="27">
      <c r="A531" s="29">
        <v>20</v>
      </c>
      <c r="B531" s="40" t="s">
        <v>101</v>
      </c>
      <c r="C531" s="29" t="s">
        <v>121</v>
      </c>
      <c r="D531" s="202">
        <v>27.52</v>
      </c>
      <c r="E531" s="169"/>
      <c r="F531" s="169">
        <f t="shared" si="15"/>
        <v>0</v>
      </c>
      <c r="G531" s="248"/>
      <c r="H531" s="248"/>
      <c r="I531" s="248"/>
      <c r="J531" s="248"/>
    </row>
    <row r="532" spans="1:11" s="11" customFormat="1" ht="15">
      <c r="A532" s="17">
        <v>21</v>
      </c>
      <c r="B532" s="18" t="s">
        <v>305</v>
      </c>
      <c r="C532" s="79" t="s">
        <v>547</v>
      </c>
      <c r="D532" s="172">
        <v>3.2</v>
      </c>
      <c r="E532" s="169"/>
      <c r="F532" s="169">
        <f t="shared" si="15"/>
        <v>0</v>
      </c>
      <c r="G532" s="248"/>
      <c r="H532" s="248"/>
      <c r="I532" s="248"/>
      <c r="J532" s="248"/>
    </row>
    <row r="533" spans="1:11" s="31" customFormat="1" ht="14.25">
      <c r="A533" s="160"/>
      <c r="B533" s="161" t="s">
        <v>144</v>
      </c>
      <c r="C533" s="162"/>
      <c r="D533" s="183"/>
      <c r="E533" s="183"/>
      <c r="F533" s="183">
        <f>SUM(F510:F532)</f>
        <v>0</v>
      </c>
      <c r="G533" s="237">
        <v>0.60665793222172026</v>
      </c>
      <c r="H533" s="238">
        <f>G533*0.9</f>
        <v>0.54599213899954824</v>
      </c>
      <c r="I533" s="238">
        <f>G533*1.1</f>
        <v>0.66732372544389229</v>
      </c>
      <c r="J533" s="238" t="e">
        <f>+F533*1.03*1.2/$F$635*100</f>
        <v>#DIV/0!</v>
      </c>
      <c r="K533" s="222" t="e">
        <f>IF(AND(ROUND(J533,3)&lt;=ROUND(I533,3),ROUND(J533,3)&gt;=ROUND(H533,3)),"համապատասխանում է","չի համապատասխանում")</f>
        <v>#DIV/0!</v>
      </c>
    </row>
    <row r="534" spans="1:11" s="13" customFormat="1" ht="14.25">
      <c r="A534" s="12"/>
      <c r="B534" s="133" t="s">
        <v>492</v>
      </c>
      <c r="C534" s="12"/>
      <c r="D534" s="166"/>
      <c r="E534" s="184"/>
      <c r="F534" s="184"/>
      <c r="G534" s="239"/>
      <c r="H534" s="239"/>
      <c r="I534" s="239"/>
      <c r="J534" s="239"/>
      <c r="K534" s="155"/>
    </row>
    <row r="535" spans="1:11" s="11" customFormat="1" ht="14.25">
      <c r="A535" s="109"/>
      <c r="B535" s="139" t="s">
        <v>485</v>
      </c>
      <c r="C535" s="109"/>
      <c r="D535" s="210"/>
      <c r="E535" s="169"/>
      <c r="F535" s="169">
        <f t="shared" ref="F535:F567" si="16">E535*D535</f>
        <v>0</v>
      </c>
      <c r="G535" s="248"/>
      <c r="H535" s="248"/>
      <c r="I535" s="248"/>
      <c r="J535" s="248"/>
    </row>
    <row r="536" spans="1:11" s="11" customFormat="1" ht="15">
      <c r="A536" s="110">
        <v>1</v>
      </c>
      <c r="B536" s="21" t="s">
        <v>486</v>
      </c>
      <c r="C536" s="79" t="s">
        <v>546</v>
      </c>
      <c r="D536" s="177">
        <v>24</v>
      </c>
      <c r="E536" s="169"/>
      <c r="F536" s="169">
        <f t="shared" si="16"/>
        <v>0</v>
      </c>
      <c r="G536" s="248"/>
      <c r="H536" s="248"/>
      <c r="I536" s="248"/>
      <c r="J536" s="248"/>
    </row>
    <row r="537" spans="1:11" s="11" customFormat="1" ht="15">
      <c r="A537" s="20">
        <v>2</v>
      </c>
      <c r="B537" s="21" t="s">
        <v>487</v>
      </c>
      <c r="C537" s="79" t="s">
        <v>546</v>
      </c>
      <c r="D537" s="175">
        <v>140</v>
      </c>
      <c r="E537" s="169"/>
      <c r="F537" s="169">
        <f t="shared" si="16"/>
        <v>0</v>
      </c>
      <c r="G537" s="248"/>
      <c r="H537" s="248"/>
      <c r="I537" s="248"/>
      <c r="J537" s="248"/>
    </row>
    <row r="538" spans="1:11" s="11" customFormat="1" ht="15">
      <c r="A538" s="29">
        <v>3</v>
      </c>
      <c r="B538" s="40" t="s">
        <v>488</v>
      </c>
      <c r="C538" s="79" t="s">
        <v>546</v>
      </c>
      <c r="D538" s="181">
        <v>9</v>
      </c>
      <c r="E538" s="169"/>
      <c r="F538" s="169">
        <f t="shared" si="16"/>
        <v>0</v>
      </c>
      <c r="G538" s="248"/>
      <c r="H538" s="248"/>
      <c r="I538" s="248"/>
      <c r="J538" s="248"/>
    </row>
    <row r="539" spans="1:11" s="11" customFormat="1" ht="15">
      <c r="A539" s="29">
        <v>4</v>
      </c>
      <c r="B539" s="40" t="s">
        <v>489</v>
      </c>
      <c r="C539" s="79" t="s">
        <v>546</v>
      </c>
      <c r="D539" s="181">
        <v>5</v>
      </c>
      <c r="E539" s="169"/>
      <c r="F539" s="169">
        <f t="shared" si="16"/>
        <v>0</v>
      </c>
      <c r="G539" s="248"/>
      <c r="H539" s="248"/>
      <c r="I539" s="248"/>
      <c r="J539" s="248"/>
    </row>
    <row r="540" spans="1:11" s="11" customFormat="1" ht="27">
      <c r="A540" s="79">
        <v>5</v>
      </c>
      <c r="B540" s="23" t="s">
        <v>87</v>
      </c>
      <c r="C540" s="79" t="s">
        <v>546</v>
      </c>
      <c r="D540" s="170">
        <v>6</v>
      </c>
      <c r="E540" s="169"/>
      <c r="F540" s="169">
        <f t="shared" si="16"/>
        <v>0</v>
      </c>
      <c r="G540" s="248"/>
      <c r="H540" s="248"/>
      <c r="I540" s="248"/>
      <c r="J540" s="248"/>
    </row>
    <row r="541" spans="1:11" s="11" customFormat="1" ht="27">
      <c r="A541" s="79">
        <v>6</v>
      </c>
      <c r="B541" s="23" t="s">
        <v>88</v>
      </c>
      <c r="C541" s="79" t="s">
        <v>546</v>
      </c>
      <c r="D541" s="170">
        <v>16</v>
      </c>
      <c r="E541" s="169"/>
      <c r="F541" s="169">
        <f t="shared" si="16"/>
        <v>0</v>
      </c>
      <c r="G541" s="248"/>
      <c r="H541" s="248"/>
      <c r="I541" s="248"/>
      <c r="J541" s="248"/>
    </row>
    <row r="542" spans="1:11" s="11" customFormat="1" ht="15">
      <c r="A542" s="101">
        <v>7</v>
      </c>
      <c r="B542" s="102" t="s">
        <v>89</v>
      </c>
      <c r="C542" s="79" t="s">
        <v>546</v>
      </c>
      <c r="D542" s="205">
        <v>154</v>
      </c>
      <c r="E542" s="169"/>
      <c r="F542" s="169">
        <f t="shared" si="16"/>
        <v>0</v>
      </c>
      <c r="G542" s="248"/>
      <c r="H542" s="248"/>
      <c r="I542" s="248"/>
      <c r="J542" s="248"/>
    </row>
    <row r="543" spans="1:11" s="11" customFormat="1" ht="14.25">
      <c r="A543" s="109"/>
      <c r="B543" s="139" t="s">
        <v>493</v>
      </c>
      <c r="C543" s="109"/>
      <c r="D543" s="210"/>
      <c r="E543" s="169"/>
      <c r="F543" s="169">
        <f t="shared" si="16"/>
        <v>0</v>
      </c>
      <c r="G543" s="248"/>
      <c r="H543" s="248"/>
      <c r="I543" s="248"/>
      <c r="J543" s="248"/>
    </row>
    <row r="544" spans="1:11" s="11" customFormat="1" ht="27">
      <c r="A544" s="29">
        <v>1</v>
      </c>
      <c r="B544" s="40" t="s">
        <v>392</v>
      </c>
      <c r="C544" s="29" t="s">
        <v>126</v>
      </c>
      <c r="D544" s="181">
        <v>90</v>
      </c>
      <c r="E544" s="169"/>
      <c r="F544" s="169">
        <f t="shared" si="16"/>
        <v>0</v>
      </c>
      <c r="G544" s="248"/>
      <c r="H544" s="248"/>
      <c r="I544" s="248"/>
      <c r="J544" s="248"/>
    </row>
    <row r="545" spans="1:10" s="11" customFormat="1">
      <c r="A545" s="20">
        <v>2</v>
      </c>
      <c r="B545" s="21" t="s">
        <v>306</v>
      </c>
      <c r="C545" s="20" t="s">
        <v>123</v>
      </c>
      <c r="D545" s="174">
        <v>0.09</v>
      </c>
      <c r="E545" s="169"/>
      <c r="F545" s="169">
        <f t="shared" si="16"/>
        <v>0</v>
      </c>
      <c r="G545" s="248"/>
      <c r="H545" s="248"/>
      <c r="I545" s="248"/>
      <c r="J545" s="248"/>
    </row>
    <row r="546" spans="1:10" s="11" customFormat="1">
      <c r="A546" s="20">
        <v>3</v>
      </c>
      <c r="B546" s="21" t="s">
        <v>102</v>
      </c>
      <c r="C546" s="20" t="s">
        <v>125</v>
      </c>
      <c r="D546" s="188">
        <v>1</v>
      </c>
      <c r="E546" s="169"/>
      <c r="F546" s="169">
        <f t="shared" si="16"/>
        <v>0</v>
      </c>
      <c r="G546" s="248"/>
      <c r="H546" s="248"/>
      <c r="I546" s="248"/>
      <c r="J546" s="248"/>
    </row>
    <row r="547" spans="1:10" s="11" customFormat="1">
      <c r="A547" s="29">
        <v>4</v>
      </c>
      <c r="B547" s="40" t="s">
        <v>102</v>
      </c>
      <c r="C547" s="29" t="s">
        <v>125</v>
      </c>
      <c r="D547" s="185">
        <v>1</v>
      </c>
      <c r="E547" s="169"/>
      <c r="F547" s="169">
        <f t="shared" si="16"/>
        <v>0</v>
      </c>
      <c r="G547" s="248"/>
      <c r="H547" s="248"/>
      <c r="I547" s="248"/>
      <c r="J547" s="248"/>
    </row>
    <row r="548" spans="1:10" s="11" customFormat="1">
      <c r="A548" s="29">
        <v>5</v>
      </c>
      <c r="B548" s="40" t="s">
        <v>103</v>
      </c>
      <c r="C548" s="29" t="s">
        <v>125</v>
      </c>
      <c r="D548" s="185">
        <v>2</v>
      </c>
      <c r="E548" s="169"/>
      <c r="F548" s="169">
        <f t="shared" si="16"/>
        <v>0</v>
      </c>
      <c r="G548" s="248"/>
      <c r="H548" s="248"/>
      <c r="I548" s="248"/>
      <c r="J548" s="248"/>
    </row>
    <row r="549" spans="1:10" s="11" customFormat="1" ht="27">
      <c r="A549" s="20">
        <v>6</v>
      </c>
      <c r="B549" s="21" t="s">
        <v>104</v>
      </c>
      <c r="C549" s="20" t="s">
        <v>125</v>
      </c>
      <c r="D549" s="185">
        <v>2</v>
      </c>
      <c r="E549" s="169"/>
      <c r="F549" s="169">
        <f t="shared" si="16"/>
        <v>0</v>
      </c>
      <c r="G549" s="248"/>
      <c r="H549" s="248"/>
      <c r="I549" s="248"/>
      <c r="J549" s="248"/>
    </row>
    <row r="550" spans="1:10" s="11" customFormat="1" ht="27">
      <c r="A550" s="29">
        <v>7</v>
      </c>
      <c r="B550" s="40" t="s">
        <v>105</v>
      </c>
      <c r="C550" s="29" t="s">
        <v>125</v>
      </c>
      <c r="D550" s="185">
        <v>1</v>
      </c>
      <c r="E550" s="169"/>
      <c r="F550" s="169">
        <f t="shared" si="16"/>
        <v>0</v>
      </c>
      <c r="G550" s="248"/>
      <c r="H550" s="248"/>
      <c r="I550" s="248"/>
      <c r="J550" s="248"/>
    </row>
    <row r="551" spans="1:10" s="11" customFormat="1">
      <c r="A551" s="29">
        <v>8</v>
      </c>
      <c r="B551" s="40" t="s">
        <v>106</v>
      </c>
      <c r="C551" s="29" t="s">
        <v>125</v>
      </c>
      <c r="D551" s="185">
        <v>1</v>
      </c>
      <c r="E551" s="169"/>
      <c r="F551" s="169">
        <f t="shared" si="16"/>
        <v>0</v>
      </c>
      <c r="G551" s="248"/>
      <c r="H551" s="248"/>
      <c r="I551" s="248"/>
      <c r="J551" s="248"/>
    </row>
    <row r="552" spans="1:10" s="11" customFormat="1">
      <c r="A552" s="29">
        <v>9</v>
      </c>
      <c r="B552" s="40" t="s">
        <v>107</v>
      </c>
      <c r="C552" s="29" t="s">
        <v>125</v>
      </c>
      <c r="D552" s="185">
        <v>1</v>
      </c>
      <c r="E552" s="169"/>
      <c r="F552" s="169">
        <f t="shared" si="16"/>
        <v>0</v>
      </c>
      <c r="G552" s="248"/>
      <c r="H552" s="248"/>
      <c r="I552" s="248"/>
      <c r="J552" s="248"/>
    </row>
    <row r="553" spans="1:10" s="11" customFormat="1" ht="27">
      <c r="A553" s="29">
        <v>10</v>
      </c>
      <c r="B553" s="40" t="s">
        <v>108</v>
      </c>
      <c r="C553" s="29" t="s">
        <v>125</v>
      </c>
      <c r="D553" s="185">
        <v>1</v>
      </c>
      <c r="E553" s="169"/>
      <c r="F553" s="169">
        <f t="shared" si="16"/>
        <v>0</v>
      </c>
      <c r="G553" s="248"/>
      <c r="H553" s="248"/>
      <c r="I553" s="248"/>
      <c r="J553" s="248"/>
    </row>
    <row r="554" spans="1:10" s="11" customFormat="1" ht="27">
      <c r="A554" s="29">
        <v>11</v>
      </c>
      <c r="B554" s="40" t="s">
        <v>109</v>
      </c>
      <c r="C554" s="29" t="s">
        <v>125</v>
      </c>
      <c r="D554" s="185">
        <v>1</v>
      </c>
      <c r="E554" s="169"/>
      <c r="F554" s="169">
        <f t="shared" si="16"/>
        <v>0</v>
      </c>
      <c r="G554" s="248"/>
      <c r="H554" s="248"/>
      <c r="I554" s="248"/>
      <c r="J554" s="248"/>
    </row>
    <row r="555" spans="1:10" s="11" customFormat="1">
      <c r="A555" s="29">
        <v>12</v>
      </c>
      <c r="B555" s="40" t="s">
        <v>494</v>
      </c>
      <c r="C555" s="29" t="s">
        <v>125</v>
      </c>
      <c r="D555" s="200">
        <v>1</v>
      </c>
      <c r="E555" s="169"/>
      <c r="F555" s="169">
        <f t="shared" si="16"/>
        <v>0</v>
      </c>
      <c r="G555" s="248"/>
      <c r="H555" s="248"/>
      <c r="I555" s="248"/>
      <c r="J555" s="248"/>
    </row>
    <row r="556" spans="1:10" s="11" customFormat="1" ht="14.25">
      <c r="A556" s="109"/>
      <c r="B556" s="139" t="s">
        <v>110</v>
      </c>
      <c r="C556" s="109"/>
      <c r="D556" s="210"/>
      <c r="E556" s="169"/>
      <c r="F556" s="169">
        <f t="shared" si="16"/>
        <v>0</v>
      </c>
      <c r="G556" s="248"/>
      <c r="H556" s="248"/>
      <c r="I556" s="248"/>
      <c r="J556" s="248"/>
    </row>
    <row r="557" spans="1:10" s="11" customFormat="1" ht="27">
      <c r="A557" s="29">
        <v>1</v>
      </c>
      <c r="B557" s="40" t="s">
        <v>495</v>
      </c>
      <c r="C557" s="79" t="s">
        <v>546</v>
      </c>
      <c r="D557" s="202">
        <v>1.5799999999999998</v>
      </c>
      <c r="E557" s="169"/>
      <c r="F557" s="169">
        <f t="shared" si="16"/>
        <v>0</v>
      </c>
      <c r="G557" s="248"/>
      <c r="H557" s="248"/>
      <c r="I557" s="248"/>
      <c r="J557" s="248"/>
    </row>
    <row r="558" spans="1:10" s="11" customFormat="1" ht="27">
      <c r="A558" s="79">
        <v>2</v>
      </c>
      <c r="B558" s="23" t="s">
        <v>496</v>
      </c>
      <c r="C558" s="79" t="s">
        <v>125</v>
      </c>
      <c r="D558" s="212">
        <v>1</v>
      </c>
      <c r="E558" s="169"/>
      <c r="F558" s="169">
        <f t="shared" si="16"/>
        <v>0</v>
      </c>
      <c r="G558" s="248"/>
      <c r="H558" s="248"/>
      <c r="I558" s="248"/>
      <c r="J558" s="248"/>
    </row>
    <row r="559" spans="1:10" s="11" customFormat="1" ht="27">
      <c r="A559" s="79">
        <v>3</v>
      </c>
      <c r="B559" s="23" t="s">
        <v>529</v>
      </c>
      <c r="C559" s="79" t="s">
        <v>125</v>
      </c>
      <c r="D559" s="212">
        <v>1</v>
      </c>
      <c r="E559" s="169"/>
      <c r="F559" s="169">
        <f t="shared" si="16"/>
        <v>0</v>
      </c>
      <c r="G559" s="248"/>
      <c r="H559" s="248"/>
      <c r="I559" s="248"/>
      <c r="J559" s="248"/>
    </row>
    <row r="560" spans="1:10" s="11" customFormat="1" ht="27">
      <c r="A560" s="79">
        <v>4</v>
      </c>
      <c r="B560" s="23" t="s">
        <v>530</v>
      </c>
      <c r="C560" s="79" t="s">
        <v>125</v>
      </c>
      <c r="D560" s="212">
        <v>1</v>
      </c>
      <c r="E560" s="169"/>
      <c r="F560" s="169">
        <f t="shared" si="16"/>
        <v>0</v>
      </c>
      <c r="G560" s="248"/>
      <c r="H560" s="248"/>
      <c r="I560" s="248"/>
      <c r="J560" s="248"/>
    </row>
    <row r="561" spans="1:11" s="11" customFormat="1" ht="40.5">
      <c r="A561" s="79">
        <v>5</v>
      </c>
      <c r="B561" s="23" t="s">
        <v>497</v>
      </c>
      <c r="C561" s="79" t="s">
        <v>125</v>
      </c>
      <c r="D561" s="212">
        <v>1</v>
      </c>
      <c r="E561" s="169"/>
      <c r="F561" s="169">
        <f t="shared" si="16"/>
        <v>0</v>
      </c>
      <c r="G561" s="248"/>
      <c r="H561" s="248"/>
      <c r="I561" s="248"/>
      <c r="J561" s="248"/>
    </row>
    <row r="562" spans="1:11" s="11" customFormat="1" ht="15">
      <c r="A562" s="115">
        <v>6</v>
      </c>
      <c r="B562" s="116" t="s">
        <v>307</v>
      </c>
      <c r="C562" s="79" t="s">
        <v>546</v>
      </c>
      <c r="D562" s="213">
        <v>0.02</v>
      </c>
      <c r="E562" s="169"/>
      <c r="F562" s="169">
        <f t="shared" si="16"/>
        <v>0</v>
      </c>
      <c r="G562" s="248"/>
      <c r="H562" s="248"/>
      <c r="I562" s="248"/>
      <c r="J562" s="248"/>
    </row>
    <row r="563" spans="1:11" s="11" customFormat="1">
      <c r="A563" s="79">
        <v>7</v>
      </c>
      <c r="B563" s="23" t="s">
        <v>498</v>
      </c>
      <c r="C563" s="79" t="s">
        <v>121</v>
      </c>
      <c r="D563" s="170">
        <v>17.5</v>
      </c>
      <c r="E563" s="169"/>
      <c r="F563" s="169">
        <f t="shared" si="16"/>
        <v>0</v>
      </c>
      <c r="G563" s="248"/>
      <c r="H563" s="248"/>
      <c r="I563" s="248"/>
      <c r="J563" s="248"/>
    </row>
    <row r="564" spans="1:11" s="11" customFormat="1">
      <c r="A564" s="29">
        <v>8</v>
      </c>
      <c r="B564" s="40" t="s">
        <v>277</v>
      </c>
      <c r="C564" s="29" t="s">
        <v>121</v>
      </c>
      <c r="D564" s="202">
        <v>29.76</v>
      </c>
      <c r="E564" s="169"/>
      <c r="F564" s="169">
        <f t="shared" si="16"/>
        <v>0</v>
      </c>
      <c r="G564" s="248"/>
      <c r="H564" s="248"/>
      <c r="I564" s="248"/>
      <c r="J564" s="248"/>
    </row>
    <row r="565" spans="1:11" s="11" customFormat="1" ht="15">
      <c r="A565" s="17">
        <v>9</v>
      </c>
      <c r="B565" s="18" t="s">
        <v>305</v>
      </c>
      <c r="C565" s="79" t="s">
        <v>547</v>
      </c>
      <c r="D565" s="172">
        <v>1.5</v>
      </c>
      <c r="E565" s="169"/>
      <c r="F565" s="169">
        <f t="shared" si="16"/>
        <v>0</v>
      </c>
      <c r="G565" s="248"/>
      <c r="H565" s="248"/>
      <c r="I565" s="248"/>
      <c r="J565" s="248"/>
    </row>
    <row r="566" spans="1:11" s="11" customFormat="1" ht="27">
      <c r="A566" s="82">
        <v>10</v>
      </c>
      <c r="B566" s="83" t="s">
        <v>93</v>
      </c>
      <c r="C566" s="79" t="s">
        <v>546</v>
      </c>
      <c r="D566" s="211">
        <v>0.27</v>
      </c>
      <c r="E566" s="169"/>
      <c r="F566" s="169">
        <f t="shared" si="16"/>
        <v>0</v>
      </c>
      <c r="G566" s="248"/>
      <c r="H566" s="248"/>
      <c r="I566" s="248"/>
      <c r="J566" s="248"/>
    </row>
    <row r="567" spans="1:11" s="11" customFormat="1" ht="27">
      <c r="A567" s="20">
        <v>11</v>
      </c>
      <c r="B567" s="21" t="s">
        <v>111</v>
      </c>
      <c r="C567" s="79" t="s">
        <v>546</v>
      </c>
      <c r="D567" s="174">
        <v>0.02</v>
      </c>
      <c r="E567" s="169"/>
      <c r="F567" s="169">
        <f t="shared" si="16"/>
        <v>0</v>
      </c>
      <c r="G567" s="248"/>
      <c r="H567" s="248"/>
      <c r="I567" s="248"/>
      <c r="J567" s="248"/>
    </row>
    <row r="568" spans="1:11" s="31" customFormat="1" ht="14.25">
      <c r="A568" s="160"/>
      <c r="B568" s="161" t="s">
        <v>144</v>
      </c>
      <c r="C568" s="162"/>
      <c r="D568" s="183"/>
      <c r="E568" s="183"/>
      <c r="F568" s="183">
        <f>SUM(F535:F567)</f>
        <v>0</v>
      </c>
      <c r="G568" s="237">
        <v>0.49057448436045081</v>
      </c>
      <c r="H568" s="238">
        <f>G568*0.9</f>
        <v>0.44151703592440572</v>
      </c>
      <c r="I568" s="238">
        <f>G568*1.1</f>
        <v>0.53963193279649591</v>
      </c>
      <c r="J568" s="238" t="e">
        <f>+F568*1.03*1.2/$F$635*100</f>
        <v>#DIV/0!</v>
      </c>
      <c r="K568" s="222" t="e">
        <f>IF(AND(ROUND(J568,3)&lt;=ROUND(I568,3),ROUND(J568,3)&gt;=ROUND(H568,3)),"համապատասխանում է","չի համապատասխանում")</f>
        <v>#DIV/0!</v>
      </c>
    </row>
    <row r="569" spans="1:11" s="13" customFormat="1" ht="14.25">
      <c r="A569" s="12"/>
      <c r="B569" s="133" t="s">
        <v>499</v>
      </c>
      <c r="C569" s="12"/>
      <c r="D569" s="166"/>
      <c r="E569" s="184"/>
      <c r="F569" s="184"/>
      <c r="G569" s="239"/>
      <c r="H569" s="239"/>
      <c r="I569" s="239"/>
      <c r="J569" s="239"/>
      <c r="K569" s="155"/>
    </row>
    <row r="570" spans="1:11" s="11" customFormat="1">
      <c r="A570" s="29">
        <v>1</v>
      </c>
      <c r="B570" s="40" t="s">
        <v>500</v>
      </c>
      <c r="C570" s="29" t="s">
        <v>125</v>
      </c>
      <c r="D570" s="181">
        <v>1</v>
      </c>
      <c r="E570" s="169"/>
      <c r="F570" s="169">
        <f t="shared" ref="F570:F585" si="17">E570*D570</f>
        <v>0</v>
      </c>
      <c r="G570" s="248"/>
      <c r="H570" s="248"/>
      <c r="I570" s="248"/>
      <c r="J570" s="248"/>
    </row>
    <row r="571" spans="1:11" s="11" customFormat="1">
      <c r="A571" s="29">
        <v>2</v>
      </c>
      <c r="B571" s="40" t="s">
        <v>199</v>
      </c>
      <c r="C571" s="29" t="s">
        <v>121</v>
      </c>
      <c r="D571" s="181">
        <v>42</v>
      </c>
      <c r="E571" s="169"/>
      <c r="F571" s="169">
        <f t="shared" si="17"/>
        <v>0</v>
      </c>
      <c r="G571" s="248"/>
      <c r="H571" s="248"/>
      <c r="I571" s="248"/>
      <c r="J571" s="248"/>
    </row>
    <row r="572" spans="1:11" s="11" customFormat="1" ht="15">
      <c r="A572" s="29">
        <v>3</v>
      </c>
      <c r="B572" s="40" t="s">
        <v>501</v>
      </c>
      <c r="C572" s="17" t="s">
        <v>548</v>
      </c>
      <c r="D572" s="203">
        <v>3.9E-2</v>
      </c>
      <c r="E572" s="169"/>
      <c r="F572" s="169">
        <f t="shared" si="17"/>
        <v>0</v>
      </c>
      <c r="G572" s="248"/>
      <c r="H572" s="248"/>
      <c r="I572" s="248"/>
      <c r="J572" s="248"/>
    </row>
    <row r="573" spans="1:11" s="11" customFormat="1" ht="15">
      <c r="A573" s="29">
        <v>4</v>
      </c>
      <c r="B573" s="40" t="s">
        <v>502</v>
      </c>
      <c r="C573" s="29" t="s">
        <v>549</v>
      </c>
      <c r="D573" s="203">
        <v>7.0000000000000007E-2</v>
      </c>
      <c r="E573" s="169"/>
      <c r="F573" s="169">
        <f t="shared" si="17"/>
        <v>0</v>
      </c>
      <c r="G573" s="248"/>
      <c r="H573" s="248"/>
      <c r="I573" s="248"/>
      <c r="J573" s="248"/>
    </row>
    <row r="574" spans="1:11" s="11" customFormat="1" ht="15">
      <c r="A574" s="29">
        <v>5</v>
      </c>
      <c r="B574" s="40" t="s">
        <v>503</v>
      </c>
      <c r="C574" s="79" t="s">
        <v>546</v>
      </c>
      <c r="D574" s="181">
        <v>5</v>
      </c>
      <c r="E574" s="169"/>
      <c r="F574" s="169">
        <f t="shared" si="17"/>
        <v>0</v>
      </c>
      <c r="G574" s="248"/>
      <c r="H574" s="248"/>
      <c r="I574" s="248"/>
      <c r="J574" s="248"/>
    </row>
    <row r="575" spans="1:11" s="11" customFormat="1" ht="15">
      <c r="A575" s="29">
        <v>6</v>
      </c>
      <c r="B575" s="40" t="s">
        <v>504</v>
      </c>
      <c r="C575" s="79" t="s">
        <v>546</v>
      </c>
      <c r="D575" s="181">
        <v>63.5</v>
      </c>
      <c r="E575" s="169"/>
      <c r="F575" s="169">
        <f t="shared" si="17"/>
        <v>0</v>
      </c>
      <c r="G575" s="248"/>
      <c r="H575" s="248"/>
      <c r="I575" s="248"/>
      <c r="J575" s="248"/>
    </row>
    <row r="576" spans="1:11" s="11" customFormat="1" ht="27">
      <c r="A576" s="29">
        <v>7</v>
      </c>
      <c r="B576" s="40" t="s">
        <v>505</v>
      </c>
      <c r="C576" s="79" t="s">
        <v>546</v>
      </c>
      <c r="D576" s="181">
        <v>11.5</v>
      </c>
      <c r="E576" s="169"/>
      <c r="F576" s="169">
        <f t="shared" si="17"/>
        <v>0</v>
      </c>
      <c r="G576" s="248"/>
      <c r="H576" s="248"/>
      <c r="I576" s="248"/>
      <c r="J576" s="248"/>
    </row>
    <row r="577" spans="1:11" s="11" customFormat="1">
      <c r="A577" s="29">
        <v>8</v>
      </c>
      <c r="B577" s="40" t="s">
        <v>351</v>
      </c>
      <c r="C577" s="29" t="s">
        <v>115</v>
      </c>
      <c r="D577" s="181">
        <v>0.5</v>
      </c>
      <c r="E577" s="169"/>
      <c r="F577" s="169">
        <f t="shared" si="17"/>
        <v>0</v>
      </c>
      <c r="G577" s="248"/>
      <c r="H577" s="248"/>
      <c r="I577" s="248"/>
      <c r="J577" s="248"/>
    </row>
    <row r="578" spans="1:11" s="11" customFormat="1">
      <c r="A578" s="29">
        <v>9</v>
      </c>
      <c r="B578" s="40" t="s">
        <v>352</v>
      </c>
      <c r="C578" s="29" t="s">
        <v>115</v>
      </c>
      <c r="D578" s="181">
        <v>1.4</v>
      </c>
      <c r="E578" s="169"/>
      <c r="F578" s="169">
        <f t="shared" si="17"/>
        <v>0</v>
      </c>
      <c r="G578" s="248"/>
      <c r="H578" s="248"/>
      <c r="I578" s="248"/>
      <c r="J578" s="248"/>
    </row>
    <row r="579" spans="1:11" s="11" customFormat="1">
      <c r="A579" s="29">
        <v>10</v>
      </c>
      <c r="B579" s="40" t="s">
        <v>329</v>
      </c>
      <c r="C579" s="29" t="s">
        <v>125</v>
      </c>
      <c r="D579" s="181">
        <v>1</v>
      </c>
      <c r="E579" s="169"/>
      <c r="F579" s="169">
        <f t="shared" si="17"/>
        <v>0</v>
      </c>
      <c r="G579" s="248"/>
      <c r="H579" s="248"/>
      <c r="I579" s="248"/>
      <c r="J579" s="248"/>
    </row>
    <row r="580" spans="1:11" s="11" customFormat="1">
      <c r="A580" s="29">
        <v>11</v>
      </c>
      <c r="B580" s="40" t="s">
        <v>327</v>
      </c>
      <c r="C580" s="29" t="s">
        <v>125</v>
      </c>
      <c r="D580" s="181">
        <v>5</v>
      </c>
      <c r="E580" s="169"/>
      <c r="F580" s="169">
        <f t="shared" si="17"/>
        <v>0</v>
      </c>
      <c r="G580" s="248"/>
      <c r="H580" s="248"/>
      <c r="I580" s="248"/>
      <c r="J580" s="248"/>
    </row>
    <row r="581" spans="1:11" s="11" customFormat="1">
      <c r="A581" s="29">
        <v>12</v>
      </c>
      <c r="B581" s="40" t="s">
        <v>328</v>
      </c>
      <c r="C581" s="29" t="s">
        <v>125</v>
      </c>
      <c r="D581" s="181">
        <v>10</v>
      </c>
      <c r="E581" s="169"/>
      <c r="F581" s="169">
        <f t="shared" si="17"/>
        <v>0</v>
      </c>
      <c r="G581" s="248"/>
      <c r="H581" s="248"/>
      <c r="I581" s="248"/>
      <c r="J581" s="248"/>
    </row>
    <row r="582" spans="1:11" s="11" customFormat="1">
      <c r="A582" s="29">
        <v>13</v>
      </c>
      <c r="B582" s="40" t="s">
        <v>506</v>
      </c>
      <c r="C582" s="29" t="s">
        <v>125</v>
      </c>
      <c r="D582" s="181">
        <v>1</v>
      </c>
      <c r="E582" s="169"/>
      <c r="F582" s="169">
        <f t="shared" si="17"/>
        <v>0</v>
      </c>
      <c r="G582" s="248"/>
      <c r="H582" s="248"/>
      <c r="I582" s="248"/>
      <c r="J582" s="248"/>
    </row>
    <row r="583" spans="1:11" s="11" customFormat="1" ht="15">
      <c r="A583" s="69">
        <v>14</v>
      </c>
      <c r="B583" s="70" t="s">
        <v>308</v>
      </c>
      <c r="C583" s="79" t="s">
        <v>547</v>
      </c>
      <c r="D583" s="214">
        <v>3.2</v>
      </c>
      <c r="E583" s="169"/>
      <c r="F583" s="169">
        <f t="shared" si="17"/>
        <v>0</v>
      </c>
      <c r="G583" s="248"/>
      <c r="H583" s="248"/>
      <c r="I583" s="248"/>
      <c r="J583" s="248"/>
    </row>
    <row r="584" spans="1:11" s="11" customFormat="1">
      <c r="A584" s="29">
        <v>15</v>
      </c>
      <c r="B584" s="40" t="s">
        <v>393</v>
      </c>
      <c r="C584" s="29" t="s">
        <v>126</v>
      </c>
      <c r="D584" s="181">
        <v>23</v>
      </c>
      <c r="E584" s="169"/>
      <c r="F584" s="169">
        <f t="shared" si="17"/>
        <v>0</v>
      </c>
      <c r="G584" s="248"/>
      <c r="H584" s="248"/>
      <c r="I584" s="248"/>
      <c r="J584" s="248"/>
    </row>
    <row r="585" spans="1:11" s="11" customFormat="1" ht="15">
      <c r="A585" s="118">
        <v>16</v>
      </c>
      <c r="B585" s="119" t="s">
        <v>166</v>
      </c>
      <c r="C585" s="79" t="s">
        <v>546</v>
      </c>
      <c r="D585" s="215">
        <v>1.5</v>
      </c>
      <c r="E585" s="169"/>
      <c r="F585" s="169">
        <f t="shared" si="17"/>
        <v>0</v>
      </c>
      <c r="G585" s="248"/>
      <c r="H585" s="248"/>
      <c r="I585" s="248"/>
      <c r="J585" s="248"/>
    </row>
    <row r="586" spans="1:11" s="31" customFormat="1" ht="14.25">
      <c r="A586" s="160"/>
      <c r="B586" s="161" t="s">
        <v>144</v>
      </c>
      <c r="C586" s="162"/>
      <c r="D586" s="183"/>
      <c r="E586" s="183"/>
      <c r="F586" s="183">
        <f>SUM(F570:F585)</f>
        <v>0</v>
      </c>
      <c r="G586" s="237">
        <v>0.37723217883080895</v>
      </c>
      <c r="H586" s="238">
        <f>G586*0.9</f>
        <v>0.33950896094772809</v>
      </c>
      <c r="I586" s="238">
        <f>G586*1.1</f>
        <v>0.41495539671388987</v>
      </c>
      <c r="J586" s="238" t="e">
        <f>+F586*1.03*1.2/$F$635*100</f>
        <v>#DIV/0!</v>
      </c>
      <c r="K586" s="222" t="e">
        <f>IF(AND(ROUND(J586,3)&lt;=ROUND(I586,3),ROUND(J586,3)&gt;=ROUND(H586,3)),"համապատասխանում է","չի համապատասխանում")</f>
        <v>#DIV/0!</v>
      </c>
    </row>
    <row r="587" spans="1:11" s="13" customFormat="1" ht="14.25">
      <c r="A587" s="12"/>
      <c r="B587" s="133" t="s">
        <v>507</v>
      </c>
      <c r="C587" s="12"/>
      <c r="D587" s="166"/>
      <c r="E587" s="184"/>
      <c r="F587" s="184"/>
      <c r="G587" s="239"/>
      <c r="H587" s="239"/>
      <c r="I587" s="239"/>
      <c r="J587" s="239"/>
      <c r="K587" s="155"/>
    </row>
    <row r="588" spans="1:11" s="11" customFormat="1" ht="15">
      <c r="A588" s="20">
        <v>1</v>
      </c>
      <c r="B588" s="40" t="s">
        <v>508</v>
      </c>
      <c r="C588" s="79" t="s">
        <v>546</v>
      </c>
      <c r="D588" s="181">
        <v>500.75</v>
      </c>
      <c r="E588" s="169"/>
      <c r="F588" s="169">
        <f t="shared" ref="F588:F629" si="18">E588*D588</f>
        <v>0</v>
      </c>
      <c r="G588" s="248"/>
      <c r="H588" s="248"/>
      <c r="I588" s="248"/>
      <c r="J588" s="248"/>
    </row>
    <row r="589" spans="1:11" s="11" customFormat="1">
      <c r="A589" s="79">
        <v>2</v>
      </c>
      <c r="B589" s="23" t="s">
        <v>2</v>
      </c>
      <c r="C589" s="79" t="s">
        <v>122</v>
      </c>
      <c r="D589" s="170">
        <v>851</v>
      </c>
      <c r="E589" s="169"/>
      <c r="F589" s="169">
        <f t="shared" si="18"/>
        <v>0</v>
      </c>
      <c r="G589" s="248"/>
      <c r="H589" s="248"/>
      <c r="I589" s="248"/>
      <c r="J589" s="248"/>
    </row>
    <row r="590" spans="1:11" s="11" customFormat="1" ht="15">
      <c r="A590" s="82">
        <v>3</v>
      </c>
      <c r="B590" s="83" t="s">
        <v>543</v>
      </c>
      <c r="C590" s="79" t="s">
        <v>546</v>
      </c>
      <c r="D590" s="173">
        <v>14</v>
      </c>
      <c r="E590" s="169"/>
      <c r="F590" s="169">
        <f t="shared" si="18"/>
        <v>0</v>
      </c>
      <c r="G590" s="248"/>
      <c r="H590" s="248"/>
      <c r="I590" s="248"/>
      <c r="J590" s="248"/>
    </row>
    <row r="591" spans="1:11" s="11" customFormat="1" ht="15">
      <c r="A591" s="20">
        <v>4</v>
      </c>
      <c r="B591" s="21" t="s">
        <v>309</v>
      </c>
      <c r="C591" s="79" t="s">
        <v>546</v>
      </c>
      <c r="D591" s="175">
        <v>14</v>
      </c>
      <c r="E591" s="169"/>
      <c r="F591" s="169">
        <f t="shared" si="18"/>
        <v>0</v>
      </c>
      <c r="G591" s="248"/>
      <c r="H591" s="248"/>
      <c r="I591" s="248"/>
      <c r="J591" s="248"/>
    </row>
    <row r="592" spans="1:11" s="11" customFormat="1" ht="15">
      <c r="A592" s="20">
        <v>5</v>
      </c>
      <c r="B592" s="21" t="s">
        <v>509</v>
      </c>
      <c r="C592" s="79" t="s">
        <v>547</v>
      </c>
      <c r="D592" s="173">
        <v>140</v>
      </c>
      <c r="E592" s="169"/>
      <c r="F592" s="169">
        <f t="shared" si="18"/>
        <v>0</v>
      </c>
      <c r="G592" s="248"/>
      <c r="H592" s="248"/>
      <c r="I592" s="248"/>
      <c r="J592" s="248"/>
    </row>
    <row r="593" spans="1:10" s="11" customFormat="1" ht="27">
      <c r="A593" s="20">
        <v>6</v>
      </c>
      <c r="B593" s="21" t="s">
        <v>510</v>
      </c>
      <c r="C593" s="20" t="s">
        <v>126</v>
      </c>
      <c r="D593" s="175">
        <v>163</v>
      </c>
      <c r="E593" s="169"/>
      <c r="F593" s="169">
        <f t="shared" si="18"/>
        <v>0</v>
      </c>
      <c r="G593" s="248"/>
      <c r="H593" s="248"/>
      <c r="I593" s="248"/>
      <c r="J593" s="248"/>
    </row>
    <row r="594" spans="1:10" s="11" customFormat="1" ht="14.25">
      <c r="A594" s="20"/>
      <c r="B594" s="121" t="s">
        <v>310</v>
      </c>
      <c r="C594" s="121"/>
      <c r="D594" s="174"/>
      <c r="E594" s="169"/>
      <c r="F594" s="169">
        <f t="shared" si="18"/>
        <v>0</v>
      </c>
      <c r="G594" s="248"/>
      <c r="H594" s="248"/>
      <c r="I594" s="248"/>
      <c r="J594" s="248"/>
    </row>
    <row r="595" spans="1:10" s="11" customFormat="1" ht="15">
      <c r="A595" s="115">
        <v>1</v>
      </c>
      <c r="B595" s="116" t="s">
        <v>511</v>
      </c>
      <c r="C595" s="79" t="s">
        <v>547</v>
      </c>
      <c r="D595" s="216">
        <v>2003</v>
      </c>
      <c r="E595" s="169"/>
      <c r="F595" s="169">
        <f t="shared" si="18"/>
        <v>0</v>
      </c>
      <c r="G595" s="248"/>
      <c r="H595" s="248"/>
      <c r="I595" s="248"/>
      <c r="J595" s="248"/>
    </row>
    <row r="596" spans="1:10" s="11" customFormat="1" ht="27">
      <c r="A596" s="73">
        <v>2</v>
      </c>
      <c r="B596" s="141" t="s">
        <v>311</v>
      </c>
      <c r="C596" s="79" t="s">
        <v>547</v>
      </c>
      <c r="D596" s="216">
        <v>2003</v>
      </c>
      <c r="E596" s="169"/>
      <c r="F596" s="169">
        <f t="shared" si="18"/>
        <v>0</v>
      </c>
      <c r="G596" s="248"/>
      <c r="H596" s="248"/>
      <c r="I596" s="248"/>
      <c r="J596" s="248"/>
    </row>
    <row r="597" spans="1:10" s="11" customFormat="1" ht="27">
      <c r="A597" s="74">
        <v>3</v>
      </c>
      <c r="B597" s="141" t="s">
        <v>394</v>
      </c>
      <c r="C597" s="17" t="s">
        <v>548</v>
      </c>
      <c r="D597" s="217">
        <v>20.03</v>
      </c>
      <c r="E597" s="169"/>
      <c r="F597" s="169">
        <f t="shared" si="18"/>
        <v>0</v>
      </c>
      <c r="G597" s="248"/>
      <c r="H597" s="248"/>
      <c r="I597" s="248"/>
      <c r="J597" s="248"/>
    </row>
    <row r="598" spans="1:10" s="11" customFormat="1" ht="14.25">
      <c r="A598" s="20"/>
      <c r="B598" s="121" t="s">
        <v>1149</v>
      </c>
      <c r="C598" s="121"/>
      <c r="D598" s="174"/>
      <c r="E598" s="169"/>
      <c r="F598" s="169">
        <f t="shared" si="18"/>
        <v>0</v>
      </c>
      <c r="G598" s="248"/>
      <c r="H598" s="248"/>
      <c r="I598" s="248"/>
      <c r="J598" s="248"/>
    </row>
    <row r="599" spans="1:10" s="11" customFormat="1" ht="27">
      <c r="A599" s="20">
        <v>1</v>
      </c>
      <c r="B599" s="21" t="s">
        <v>312</v>
      </c>
      <c r="C599" s="79" t="s">
        <v>546</v>
      </c>
      <c r="D599" s="175">
        <v>16.399999999999999</v>
      </c>
      <c r="E599" s="169"/>
      <c r="F599" s="169">
        <f t="shared" si="18"/>
        <v>0</v>
      </c>
      <c r="G599" s="248"/>
      <c r="H599" s="248"/>
      <c r="I599" s="248"/>
      <c r="J599" s="248"/>
    </row>
    <row r="600" spans="1:10" s="11" customFormat="1" ht="15">
      <c r="A600" s="20">
        <v>2</v>
      </c>
      <c r="B600" s="21" t="s">
        <v>313</v>
      </c>
      <c r="C600" s="17" t="s">
        <v>548</v>
      </c>
      <c r="D600" s="174">
        <v>1.64</v>
      </c>
      <c r="E600" s="169"/>
      <c r="F600" s="169">
        <f t="shared" si="18"/>
        <v>0</v>
      </c>
      <c r="G600" s="248"/>
      <c r="H600" s="248"/>
      <c r="I600" s="248"/>
      <c r="J600" s="248"/>
    </row>
    <row r="601" spans="1:10" s="11" customFormat="1" ht="27">
      <c r="A601" s="20">
        <v>3</v>
      </c>
      <c r="B601" s="21" t="s">
        <v>510</v>
      </c>
      <c r="C601" s="20" t="s">
        <v>126</v>
      </c>
      <c r="D601" s="175">
        <v>284</v>
      </c>
      <c r="E601" s="169"/>
      <c r="F601" s="169">
        <f t="shared" si="18"/>
        <v>0</v>
      </c>
      <c r="G601" s="248"/>
      <c r="H601" s="248"/>
      <c r="I601" s="248"/>
      <c r="J601" s="248"/>
    </row>
    <row r="602" spans="1:10" s="11" customFormat="1" ht="27">
      <c r="A602" s="20">
        <v>4</v>
      </c>
      <c r="B602" s="21" t="s">
        <v>512</v>
      </c>
      <c r="C602" s="20" t="s">
        <v>126</v>
      </c>
      <c r="D602" s="175">
        <v>30.4</v>
      </c>
      <c r="E602" s="169"/>
      <c r="F602" s="169">
        <f t="shared" si="18"/>
        <v>0</v>
      </c>
      <c r="G602" s="248"/>
      <c r="H602" s="248"/>
      <c r="I602" s="248"/>
      <c r="J602" s="248"/>
    </row>
    <row r="603" spans="1:10" s="11" customFormat="1" ht="14.25">
      <c r="A603" s="20"/>
      <c r="B603" s="121" t="s">
        <v>3</v>
      </c>
      <c r="C603" s="121"/>
      <c r="D603" s="174"/>
      <c r="E603" s="169"/>
      <c r="F603" s="169">
        <f t="shared" si="18"/>
        <v>0</v>
      </c>
      <c r="G603" s="248"/>
      <c r="H603" s="248"/>
      <c r="I603" s="248"/>
      <c r="J603" s="248"/>
    </row>
    <row r="604" spans="1:10" s="11" customFormat="1" ht="15">
      <c r="A604" s="17">
        <v>1</v>
      </c>
      <c r="B604" s="18" t="s">
        <v>544</v>
      </c>
      <c r="C604" s="79" t="s">
        <v>547</v>
      </c>
      <c r="D604" s="172">
        <v>877</v>
      </c>
      <c r="E604" s="169"/>
      <c r="F604" s="169">
        <f t="shared" si="18"/>
        <v>0</v>
      </c>
      <c r="G604" s="248"/>
      <c r="H604" s="248"/>
      <c r="I604" s="248"/>
      <c r="J604" s="248"/>
    </row>
    <row r="605" spans="1:10" s="11" customFormat="1" ht="15">
      <c r="A605" s="82">
        <v>2</v>
      </c>
      <c r="B605" s="83" t="s">
        <v>543</v>
      </c>
      <c r="C605" s="79" t="s">
        <v>546</v>
      </c>
      <c r="D605" s="173">
        <v>87.7</v>
      </c>
      <c r="E605" s="169"/>
      <c r="F605" s="169">
        <f t="shared" si="18"/>
        <v>0</v>
      </c>
      <c r="G605" s="248"/>
      <c r="H605" s="248"/>
      <c r="I605" s="248"/>
      <c r="J605" s="248"/>
    </row>
    <row r="606" spans="1:10" s="11" customFormat="1" ht="15">
      <c r="A606" s="104">
        <v>3</v>
      </c>
      <c r="B606" s="105" t="s">
        <v>480</v>
      </c>
      <c r="C606" s="79" t="s">
        <v>546</v>
      </c>
      <c r="D606" s="207">
        <v>8</v>
      </c>
      <c r="E606" s="169"/>
      <c r="F606" s="169">
        <f t="shared" si="18"/>
        <v>0</v>
      </c>
      <c r="G606" s="248"/>
      <c r="H606" s="248"/>
      <c r="I606" s="248"/>
      <c r="J606" s="248"/>
    </row>
    <row r="607" spans="1:10" s="11" customFormat="1" ht="15">
      <c r="A607" s="104">
        <v>4</v>
      </c>
      <c r="B607" s="105" t="s">
        <v>481</v>
      </c>
      <c r="C607" s="79" t="s">
        <v>546</v>
      </c>
      <c r="D607" s="207">
        <v>7.5</v>
      </c>
      <c r="E607" s="169"/>
      <c r="F607" s="169">
        <f t="shared" si="18"/>
        <v>0</v>
      </c>
      <c r="G607" s="248"/>
      <c r="H607" s="248"/>
      <c r="I607" s="248"/>
      <c r="J607" s="248"/>
    </row>
    <row r="608" spans="1:10" s="11" customFormat="1" ht="15">
      <c r="A608" s="79">
        <v>5</v>
      </c>
      <c r="B608" s="23" t="s">
        <v>275</v>
      </c>
      <c r="C608" s="79" t="s">
        <v>546</v>
      </c>
      <c r="D608" s="170">
        <v>0.5</v>
      </c>
      <c r="E608" s="169"/>
      <c r="F608" s="169">
        <f t="shared" si="18"/>
        <v>0</v>
      </c>
      <c r="G608" s="248"/>
      <c r="H608" s="248"/>
      <c r="I608" s="248"/>
      <c r="J608" s="248"/>
    </row>
    <row r="609" spans="1:10" s="11" customFormat="1">
      <c r="A609" s="79">
        <v>6</v>
      </c>
      <c r="B609" s="23" t="s">
        <v>382</v>
      </c>
      <c r="C609" s="79" t="s">
        <v>122</v>
      </c>
      <c r="D609" s="170">
        <v>0.9</v>
      </c>
      <c r="E609" s="169"/>
      <c r="F609" s="169">
        <f t="shared" si="18"/>
        <v>0</v>
      </c>
      <c r="G609" s="248"/>
      <c r="H609" s="248"/>
      <c r="I609" s="248"/>
      <c r="J609" s="248"/>
    </row>
    <row r="610" spans="1:10" s="11" customFormat="1" ht="14.25">
      <c r="A610" s="20"/>
      <c r="B610" s="121" t="s">
        <v>314</v>
      </c>
      <c r="C610" s="121"/>
      <c r="D610" s="174"/>
      <c r="E610" s="169"/>
      <c r="F610" s="169">
        <f t="shared" si="18"/>
        <v>0</v>
      </c>
      <c r="G610" s="248"/>
      <c r="H610" s="248"/>
      <c r="I610" s="248"/>
      <c r="J610" s="248"/>
    </row>
    <row r="611" spans="1:10" s="11" customFormat="1">
      <c r="A611" s="79">
        <v>1</v>
      </c>
      <c r="B611" s="23" t="s">
        <v>395</v>
      </c>
      <c r="C611" s="79" t="s">
        <v>126</v>
      </c>
      <c r="D611" s="170">
        <v>20</v>
      </c>
      <c r="E611" s="169"/>
      <c r="F611" s="169">
        <f t="shared" si="18"/>
        <v>0</v>
      </c>
      <c r="G611" s="248"/>
      <c r="H611" s="248"/>
      <c r="I611" s="248"/>
      <c r="J611" s="248"/>
    </row>
    <row r="612" spans="1:10" s="11" customFormat="1" ht="27">
      <c r="A612" s="29">
        <v>2</v>
      </c>
      <c r="B612" s="40" t="s">
        <v>396</v>
      </c>
      <c r="C612" s="29" t="s">
        <v>126</v>
      </c>
      <c r="D612" s="181">
        <v>24</v>
      </c>
      <c r="E612" s="169"/>
      <c r="F612" s="169">
        <f t="shared" si="18"/>
        <v>0</v>
      </c>
      <c r="G612" s="248"/>
      <c r="H612" s="248"/>
      <c r="I612" s="248"/>
      <c r="J612" s="248"/>
    </row>
    <row r="613" spans="1:10" s="11" customFormat="1">
      <c r="A613" s="20">
        <v>3</v>
      </c>
      <c r="B613" s="21" t="s">
        <v>353</v>
      </c>
      <c r="C613" s="20" t="s">
        <v>125</v>
      </c>
      <c r="D613" s="188">
        <v>1</v>
      </c>
      <c r="E613" s="169"/>
      <c r="F613" s="169">
        <f t="shared" si="18"/>
        <v>0</v>
      </c>
      <c r="G613" s="248"/>
      <c r="H613" s="248"/>
      <c r="I613" s="248"/>
      <c r="J613" s="248"/>
    </row>
    <row r="614" spans="1:10" s="11" customFormat="1">
      <c r="A614" s="76">
        <v>4</v>
      </c>
      <c r="B614" s="75" t="s">
        <v>354</v>
      </c>
      <c r="C614" s="76" t="s">
        <v>125</v>
      </c>
      <c r="D614" s="218">
        <v>1</v>
      </c>
      <c r="E614" s="169"/>
      <c r="F614" s="169">
        <f t="shared" si="18"/>
        <v>0</v>
      </c>
      <c r="G614" s="248"/>
      <c r="H614" s="248"/>
      <c r="I614" s="248"/>
      <c r="J614" s="248"/>
    </row>
    <row r="615" spans="1:10" s="11" customFormat="1">
      <c r="A615" s="76">
        <v>5</v>
      </c>
      <c r="B615" s="75" t="s">
        <v>1137</v>
      </c>
      <c r="C615" s="76" t="s">
        <v>125</v>
      </c>
      <c r="D615" s="218">
        <v>1</v>
      </c>
      <c r="E615" s="169"/>
      <c r="F615" s="169">
        <f t="shared" si="18"/>
        <v>0</v>
      </c>
      <c r="G615" s="248"/>
      <c r="H615" s="248"/>
      <c r="I615" s="248"/>
      <c r="J615" s="248"/>
    </row>
    <row r="616" spans="1:10" s="11" customFormat="1" ht="14.25">
      <c r="A616" s="76"/>
      <c r="B616" s="139" t="s">
        <v>1130</v>
      </c>
      <c r="C616" s="76"/>
      <c r="D616" s="218"/>
      <c r="E616" s="169"/>
      <c r="F616" s="169"/>
      <c r="G616" s="248"/>
      <c r="H616" s="248"/>
      <c r="I616" s="248"/>
      <c r="J616" s="248"/>
    </row>
    <row r="617" spans="1:10" s="11" customFormat="1">
      <c r="A617" s="76">
        <v>1</v>
      </c>
      <c r="B617" s="75" t="s">
        <v>1131</v>
      </c>
      <c r="C617" s="76" t="s">
        <v>125</v>
      </c>
      <c r="D617" s="218">
        <v>7</v>
      </c>
      <c r="E617" s="169"/>
      <c r="F617" s="169">
        <f t="shared" si="18"/>
        <v>0</v>
      </c>
      <c r="G617" s="248"/>
      <c r="H617" s="248"/>
      <c r="I617" s="248"/>
      <c r="J617" s="248"/>
    </row>
    <row r="618" spans="1:10" s="11" customFormat="1">
      <c r="A618" s="76">
        <v>2</v>
      </c>
      <c r="B618" s="75" t="s">
        <v>1132</v>
      </c>
      <c r="C618" s="76" t="s">
        <v>125</v>
      </c>
      <c r="D618" s="218">
        <v>6</v>
      </c>
      <c r="E618" s="169"/>
      <c r="F618" s="169">
        <f t="shared" si="18"/>
        <v>0</v>
      </c>
      <c r="G618" s="248"/>
      <c r="H618" s="248"/>
      <c r="I618" s="248"/>
      <c r="J618" s="248"/>
    </row>
    <row r="619" spans="1:10" s="11" customFormat="1" ht="14.25">
      <c r="A619" s="109"/>
      <c r="B619" s="139" t="s">
        <v>200</v>
      </c>
      <c r="C619" s="109"/>
      <c r="D619" s="210"/>
      <c r="E619" s="169"/>
      <c r="F619" s="169">
        <f t="shared" si="18"/>
        <v>0</v>
      </c>
      <c r="G619" s="248"/>
      <c r="H619" s="248"/>
      <c r="I619" s="248"/>
      <c r="J619" s="248"/>
    </row>
    <row r="620" spans="1:10" s="11" customFormat="1">
      <c r="A620" s="122">
        <v>1</v>
      </c>
      <c r="B620" s="70" t="s">
        <v>315</v>
      </c>
      <c r="C620" s="122" t="s">
        <v>122</v>
      </c>
      <c r="D620" s="219">
        <v>3.083E-2</v>
      </c>
      <c r="E620" s="169"/>
      <c r="F620" s="169">
        <f t="shared" si="18"/>
        <v>0</v>
      </c>
      <c r="G620" s="248"/>
      <c r="H620" s="248"/>
      <c r="I620" s="248"/>
      <c r="J620" s="248"/>
    </row>
    <row r="621" spans="1:10" s="11" customFormat="1" ht="15">
      <c r="A621" s="69">
        <v>2</v>
      </c>
      <c r="B621" s="70" t="s">
        <v>397</v>
      </c>
      <c r="C621" s="79" t="s">
        <v>547</v>
      </c>
      <c r="D621" s="214">
        <v>1</v>
      </c>
      <c r="E621" s="169"/>
      <c r="F621" s="169">
        <f t="shared" si="18"/>
        <v>0</v>
      </c>
      <c r="G621" s="248"/>
      <c r="H621" s="248"/>
      <c r="I621" s="248"/>
      <c r="J621" s="248"/>
    </row>
    <row r="622" spans="1:10" s="11" customFormat="1" ht="15">
      <c r="A622" s="122">
        <v>3</v>
      </c>
      <c r="B622" s="124" t="s">
        <v>398</v>
      </c>
      <c r="C622" s="79" t="s">
        <v>547</v>
      </c>
      <c r="D622" s="220">
        <v>2</v>
      </c>
      <c r="E622" s="169"/>
      <c r="F622" s="169">
        <f t="shared" si="18"/>
        <v>0</v>
      </c>
      <c r="G622" s="248"/>
      <c r="H622" s="248"/>
      <c r="I622" s="248"/>
      <c r="J622" s="248"/>
    </row>
    <row r="623" spans="1:10" s="11" customFormat="1" ht="15">
      <c r="A623" s="69">
        <v>4</v>
      </c>
      <c r="B623" s="70" t="s">
        <v>316</v>
      </c>
      <c r="C623" s="79" t="s">
        <v>547</v>
      </c>
      <c r="D623" s="214">
        <v>1.5</v>
      </c>
      <c r="E623" s="169"/>
      <c r="F623" s="169">
        <f t="shared" si="18"/>
        <v>0</v>
      </c>
      <c r="G623" s="248"/>
      <c r="H623" s="248"/>
      <c r="I623" s="248"/>
      <c r="J623" s="248"/>
    </row>
    <row r="624" spans="1:10" s="11" customFormat="1" ht="15">
      <c r="A624" s="122">
        <v>5</v>
      </c>
      <c r="B624" s="124" t="s">
        <v>219</v>
      </c>
      <c r="C624" s="79" t="s">
        <v>546</v>
      </c>
      <c r="D624" s="221">
        <v>0.2</v>
      </c>
      <c r="E624" s="169"/>
      <c r="F624" s="169">
        <f t="shared" si="18"/>
        <v>0</v>
      </c>
      <c r="G624" s="248"/>
      <c r="H624" s="248"/>
      <c r="I624" s="248"/>
      <c r="J624" s="248"/>
    </row>
    <row r="625" spans="1:11" s="11" customFormat="1" ht="14.25">
      <c r="A625" s="109"/>
      <c r="B625" s="139" t="s">
        <v>145</v>
      </c>
      <c r="C625" s="109"/>
      <c r="D625" s="210"/>
      <c r="E625" s="169"/>
      <c r="F625" s="169">
        <f t="shared" si="18"/>
        <v>0</v>
      </c>
      <c r="G625" s="248"/>
      <c r="H625" s="248"/>
      <c r="I625" s="248"/>
      <c r="J625" s="248"/>
    </row>
    <row r="626" spans="1:11" s="11" customFormat="1">
      <c r="A626" s="122">
        <v>1</v>
      </c>
      <c r="B626" s="70" t="s">
        <v>317</v>
      </c>
      <c r="C626" s="122" t="s">
        <v>122</v>
      </c>
      <c r="D626" s="219">
        <v>1.8064E-2</v>
      </c>
      <c r="E626" s="169"/>
      <c r="F626" s="169">
        <f t="shared" si="18"/>
        <v>0</v>
      </c>
      <c r="G626" s="248"/>
      <c r="H626" s="248"/>
      <c r="I626" s="248"/>
      <c r="J626" s="248"/>
    </row>
    <row r="627" spans="1:11" s="11" customFormat="1" ht="15">
      <c r="A627" s="20">
        <v>2</v>
      </c>
      <c r="B627" s="21" t="s">
        <v>167</v>
      </c>
      <c r="C627" s="79" t="s">
        <v>547</v>
      </c>
      <c r="D627" s="175">
        <v>0.8</v>
      </c>
      <c r="E627" s="169"/>
      <c r="F627" s="169">
        <f t="shared" si="18"/>
        <v>0</v>
      </c>
      <c r="G627" s="248"/>
      <c r="H627" s="248"/>
      <c r="I627" s="248"/>
      <c r="J627" s="248"/>
    </row>
    <row r="628" spans="1:11" s="11" customFormat="1" ht="15">
      <c r="A628" s="69">
        <v>3</v>
      </c>
      <c r="B628" s="70" t="s">
        <v>318</v>
      </c>
      <c r="C628" s="79" t="s">
        <v>547</v>
      </c>
      <c r="D628" s="214">
        <v>1</v>
      </c>
      <c r="E628" s="169"/>
      <c r="F628" s="169">
        <f t="shared" si="18"/>
        <v>0</v>
      </c>
      <c r="G628" s="248"/>
      <c r="H628" s="248"/>
      <c r="I628" s="248"/>
      <c r="J628" s="248"/>
    </row>
    <row r="629" spans="1:11" s="11" customFormat="1" ht="15">
      <c r="A629" s="122">
        <v>4</v>
      </c>
      <c r="B629" s="124" t="s">
        <v>219</v>
      </c>
      <c r="C629" s="79" t="s">
        <v>546</v>
      </c>
      <c r="D629" s="219">
        <v>7.1999999999999995E-2</v>
      </c>
      <c r="E629" s="169"/>
      <c r="F629" s="169">
        <f t="shared" si="18"/>
        <v>0</v>
      </c>
      <c r="G629" s="248"/>
      <c r="H629" s="248"/>
      <c r="I629" s="248"/>
      <c r="J629" s="248"/>
    </row>
    <row r="630" spans="1:11" s="31" customFormat="1" ht="14.25">
      <c r="A630" s="160"/>
      <c r="B630" s="161" t="s">
        <v>144</v>
      </c>
      <c r="C630" s="162"/>
      <c r="D630" s="183"/>
      <c r="E630" s="183"/>
      <c r="F630" s="183">
        <f>SUM(F588:F629)</f>
        <v>0</v>
      </c>
      <c r="G630" s="237">
        <v>8.8121912180802884</v>
      </c>
      <c r="H630" s="238">
        <f>G630*0.9</f>
        <v>7.9309720962722601</v>
      </c>
      <c r="I630" s="238">
        <f>G630*1.1</f>
        <v>9.6934103398883185</v>
      </c>
      <c r="J630" s="238" t="e">
        <f>+F630*1.03*1.2/$F$635*100</f>
        <v>#DIV/0!</v>
      </c>
      <c r="K630" s="222" t="e">
        <f>IF(AND(ROUND(J630,3)&lt;=ROUND(I630,3),ROUND(J630,3)&gt;=ROUND(H630,3)),"համապատասխանում է","չի համապատասխանում")</f>
        <v>#DIV/0!</v>
      </c>
    </row>
    <row r="631" spans="1:11" ht="14.25">
      <c r="A631" s="158"/>
      <c r="B631" s="156" t="s">
        <v>144</v>
      </c>
      <c r="C631" s="143"/>
      <c r="D631" s="167"/>
      <c r="E631" s="167"/>
      <c r="F631" s="167">
        <f>F630+F586+F568+F533+F508+F494+F426+F324+F313+F289+F274+F232+F218+F192+F177+F134+F74</f>
        <v>0</v>
      </c>
      <c r="G631" s="167">
        <f>G630+G586+G568+G533+G508+G494+G426+G324+G313+G289+G274+G232+G218+G192+G177+G134+G74</f>
        <v>100.00000000000003</v>
      </c>
      <c r="H631" s="167">
        <f t="shared" ref="H631:I631" si="19">H630+H586+H568+H533+H508+H494+H426+H324+H313+H289+H274+H232+H218+H192+H177+H134+H74</f>
        <v>90.000000000000028</v>
      </c>
      <c r="I631" s="167">
        <f t="shared" si="19"/>
        <v>110.00000000000003</v>
      </c>
    </row>
    <row r="632" spans="1:11" ht="14.25">
      <c r="A632" s="158"/>
      <c r="B632" s="156" t="s">
        <v>1128</v>
      </c>
      <c r="C632" s="157">
        <v>0.03</v>
      </c>
      <c r="D632" s="167"/>
      <c r="E632" s="167"/>
      <c r="F632" s="167">
        <f>C632*F631</f>
        <v>0</v>
      </c>
    </row>
    <row r="633" spans="1:11" ht="14.25">
      <c r="A633" s="158"/>
      <c r="B633" s="156" t="s">
        <v>144</v>
      </c>
      <c r="C633" s="143"/>
      <c r="D633" s="167"/>
      <c r="E633" s="167"/>
      <c r="F633" s="167">
        <f>+F632+F631</f>
        <v>0</v>
      </c>
    </row>
    <row r="634" spans="1:11" ht="14.25">
      <c r="A634" s="158"/>
      <c r="B634" s="156" t="s">
        <v>1129</v>
      </c>
      <c r="C634" s="157">
        <v>0.2</v>
      </c>
      <c r="D634" s="167"/>
      <c r="E634" s="167"/>
      <c r="F634" s="167">
        <f>+F633*C634</f>
        <v>0</v>
      </c>
    </row>
    <row r="635" spans="1:11" ht="14.25">
      <c r="A635" s="158"/>
      <c r="B635" s="156" t="s">
        <v>144</v>
      </c>
      <c r="C635" s="143"/>
      <c r="D635" s="167"/>
      <c r="E635" s="167"/>
      <c r="F635" s="167">
        <f>+F634+F633</f>
        <v>0</v>
      </c>
    </row>
    <row r="639" spans="1:11" s="2" customFormat="1">
      <c r="B639" s="257" t="s">
        <v>1120</v>
      </c>
      <c r="C639" s="257"/>
      <c r="D639" s="257"/>
      <c r="E639" s="257"/>
      <c r="F639" s="257"/>
    </row>
    <row r="640" spans="1:11" s="2" customFormat="1">
      <c r="B640" s="257" t="s">
        <v>1121</v>
      </c>
      <c r="C640" s="257"/>
      <c r="D640" s="257"/>
      <c r="E640" s="257"/>
      <c r="F640" s="257"/>
    </row>
    <row r="641" spans="2:6" s="2" customFormat="1">
      <c r="B641" s="257" t="s">
        <v>1122</v>
      </c>
      <c r="C641" s="257"/>
      <c r="D641" s="257"/>
      <c r="E641" s="257"/>
      <c r="F641" s="257"/>
    </row>
  </sheetData>
  <protectedRanges>
    <protectedRange sqref="E3:E5" name="Range1"/>
    <protectedRange sqref="E639:E641" name="Range1_1"/>
  </protectedRanges>
  <mergeCells count="4">
    <mergeCell ref="G3:K3"/>
    <mergeCell ref="B639:F639"/>
    <mergeCell ref="B640:F640"/>
    <mergeCell ref="B641:F641"/>
  </mergeCells>
  <printOptions horizontalCentered="1"/>
  <pageMargins left="0.11811023622047245" right="0.11811023622047245" top="0.37" bottom="0.15748031496062992" header="0" footer="0"/>
  <pageSetup paperSize="9" scale="6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640"/>
  <sheetViews>
    <sheetView view="pageBreakPreview" topLeftCell="A22" zoomScale="115" zoomScaleNormal="75" zoomScaleSheetLayoutView="115" workbookViewId="0">
      <selection activeCell="C33" sqref="C33"/>
    </sheetView>
  </sheetViews>
  <sheetFormatPr defaultRowHeight="13.5"/>
  <cols>
    <col min="1" max="1" width="5.140625" style="1" customWidth="1"/>
    <col min="2" max="2" width="70.140625" style="2" customWidth="1"/>
    <col min="3" max="3" width="10" style="1" customWidth="1"/>
    <col min="4" max="4" width="9.42578125" style="1" customWidth="1"/>
    <col min="5" max="5" width="11.140625" style="1" customWidth="1"/>
    <col min="6" max="6" width="9.140625" style="1"/>
    <col min="7" max="11" width="21" style="1" customWidth="1"/>
    <col min="12" max="16384" width="9.140625" style="1"/>
  </cols>
  <sheetData>
    <row r="1" spans="1:11" ht="47.25" customHeight="1">
      <c r="B1" s="153" t="s">
        <v>1140</v>
      </c>
      <c r="C1" s="154"/>
      <c r="D1" s="154"/>
      <c r="E1" s="154"/>
      <c r="F1" s="154"/>
      <c r="G1" s="154"/>
      <c r="H1" s="154"/>
      <c r="I1" s="154"/>
      <c r="J1" s="154"/>
      <c r="K1" s="154"/>
    </row>
    <row r="2" spans="1:11">
      <c r="B2" s="153" t="s">
        <v>1106</v>
      </c>
      <c r="C2" s="154"/>
      <c r="D2" s="154"/>
      <c r="E2" s="154"/>
      <c r="F2" s="154"/>
      <c r="G2" s="154"/>
      <c r="H2" s="154"/>
      <c r="I2" s="154"/>
      <c r="J2" s="154"/>
      <c r="K2" s="154"/>
    </row>
    <row r="3" spans="1:11" s="144" customFormat="1">
      <c r="A3" s="146"/>
      <c r="B3" s="2"/>
      <c r="C3" s="1"/>
      <c r="D3" s="1"/>
      <c r="E3" s="1"/>
      <c r="F3" s="1"/>
      <c r="G3" s="254" t="s">
        <v>1107</v>
      </c>
      <c r="H3" s="255"/>
      <c r="I3" s="255"/>
      <c r="J3" s="255"/>
      <c r="K3" s="256"/>
    </row>
    <row r="4" spans="1:11" s="145" customFormat="1" ht="73.5" customHeight="1">
      <c r="A4" s="148" t="s">
        <v>1108</v>
      </c>
      <c r="B4" s="147" t="s">
        <v>1109</v>
      </c>
      <c r="C4" s="147" t="s">
        <v>1110</v>
      </c>
      <c r="D4" s="147" t="s">
        <v>1111</v>
      </c>
      <c r="E4" s="150" t="s">
        <v>1112</v>
      </c>
      <c r="F4" s="150" t="s">
        <v>1113</v>
      </c>
      <c r="G4" s="151" t="s">
        <v>1114</v>
      </c>
      <c r="H4" s="152" t="s">
        <v>1115</v>
      </c>
      <c r="I4" s="152" t="s">
        <v>1116</v>
      </c>
      <c r="J4" s="152" t="s">
        <v>1117</v>
      </c>
      <c r="K4" s="152" t="s">
        <v>1118</v>
      </c>
    </row>
    <row r="5" spans="1:11" s="145" customFormat="1">
      <c r="A5" s="148">
        <v>1</v>
      </c>
      <c r="B5" s="149">
        <v>2</v>
      </c>
      <c r="C5" s="149">
        <v>3</v>
      </c>
      <c r="D5" s="149">
        <v>4</v>
      </c>
      <c r="E5" s="147">
        <v>5</v>
      </c>
      <c r="F5" s="147">
        <v>6</v>
      </c>
      <c r="G5" s="148">
        <v>7</v>
      </c>
      <c r="H5" s="148">
        <v>8</v>
      </c>
      <c r="I5" s="148">
        <v>9</v>
      </c>
      <c r="J5" s="148">
        <v>10</v>
      </c>
      <c r="K5" s="148">
        <v>11</v>
      </c>
    </row>
    <row r="6" spans="1:11" s="13" customFormat="1" ht="14.25">
      <c r="A6" s="12"/>
      <c r="B6" s="133" t="s">
        <v>550</v>
      </c>
      <c r="C6" s="12"/>
      <c r="D6" s="12"/>
      <c r="E6" s="12"/>
      <c r="F6" s="12"/>
      <c r="G6" s="12"/>
      <c r="H6" s="12"/>
      <c r="I6" s="12"/>
      <c r="J6" s="12"/>
      <c r="K6" s="12"/>
    </row>
    <row r="7" spans="1:11" s="13" customFormat="1" ht="14.25">
      <c r="A7" s="12"/>
      <c r="B7" s="133" t="s">
        <v>551</v>
      </c>
      <c r="C7" s="12"/>
      <c r="D7" s="12"/>
      <c r="E7" s="12"/>
      <c r="F7" s="12"/>
      <c r="G7" s="12"/>
      <c r="H7" s="12"/>
      <c r="I7" s="12"/>
      <c r="J7" s="12"/>
      <c r="K7" s="12"/>
    </row>
    <row r="8" spans="1:11" s="14" customFormat="1" ht="14.25">
      <c r="A8" s="78"/>
      <c r="B8" s="134" t="s">
        <v>552</v>
      </c>
      <c r="C8" s="78"/>
      <c r="D8" s="78"/>
      <c r="E8" s="167"/>
      <c r="F8" s="167"/>
      <c r="G8" s="224"/>
      <c r="H8" s="224"/>
      <c r="I8" s="224"/>
      <c r="J8" s="224"/>
    </row>
    <row r="9" spans="1:11">
      <c r="A9" s="79">
        <v>1</v>
      </c>
      <c r="B9" s="23" t="s">
        <v>553</v>
      </c>
      <c r="C9" s="79" t="s">
        <v>1086</v>
      </c>
      <c r="D9" s="80">
        <v>3.84</v>
      </c>
      <c r="E9" s="169"/>
      <c r="F9" s="169">
        <f>E9*D9</f>
        <v>0</v>
      </c>
      <c r="G9" s="225"/>
      <c r="H9" s="225"/>
      <c r="I9" s="225"/>
      <c r="J9" s="225"/>
    </row>
    <row r="10" spans="1:11">
      <c r="A10" s="79">
        <v>2</v>
      </c>
      <c r="B10" s="23" t="s">
        <v>554</v>
      </c>
      <c r="C10" s="79" t="s">
        <v>1087</v>
      </c>
      <c r="D10" s="24">
        <v>814.2</v>
      </c>
      <c r="E10" s="169"/>
      <c r="F10" s="169">
        <f t="shared" ref="F10:F73" si="0">E10*D10</f>
        <v>0</v>
      </c>
      <c r="G10" s="225"/>
      <c r="H10" s="225"/>
      <c r="I10" s="225"/>
      <c r="J10" s="225"/>
    </row>
    <row r="11" spans="1:11" s="15" customFormat="1">
      <c r="A11" s="79">
        <v>3</v>
      </c>
      <c r="B11" s="16" t="s">
        <v>555</v>
      </c>
      <c r="C11" s="79" t="s">
        <v>1086</v>
      </c>
      <c r="D11" s="81">
        <v>20</v>
      </c>
      <c r="E11" s="169"/>
      <c r="F11" s="169">
        <f t="shared" si="0"/>
        <v>0</v>
      </c>
      <c r="G11" s="226"/>
      <c r="H11" s="226"/>
      <c r="I11" s="226"/>
      <c r="J11" s="226"/>
    </row>
    <row r="12" spans="1:11" s="3" customFormat="1">
      <c r="A12" s="17">
        <v>4</v>
      </c>
      <c r="B12" s="16" t="s">
        <v>556</v>
      </c>
      <c r="C12" s="79" t="s">
        <v>1087</v>
      </c>
      <c r="D12" s="19">
        <v>122.9</v>
      </c>
      <c r="E12" s="169"/>
      <c r="F12" s="169">
        <f t="shared" si="0"/>
        <v>0</v>
      </c>
      <c r="G12" s="227"/>
      <c r="H12" s="227"/>
      <c r="I12" s="227"/>
      <c r="J12" s="227"/>
    </row>
    <row r="13" spans="1:11" s="3" customFormat="1">
      <c r="A13" s="17">
        <v>5</v>
      </c>
      <c r="B13" s="18" t="s">
        <v>557</v>
      </c>
      <c r="C13" s="79" t="s">
        <v>1087</v>
      </c>
      <c r="D13" s="19">
        <v>2116.3000000000002</v>
      </c>
      <c r="E13" s="169"/>
      <c r="F13" s="169">
        <f t="shared" si="0"/>
        <v>0</v>
      </c>
      <c r="G13" s="227"/>
      <c r="H13" s="227"/>
      <c r="I13" s="227"/>
      <c r="J13" s="227"/>
    </row>
    <row r="14" spans="1:11" s="4" customFormat="1">
      <c r="A14" s="82">
        <v>6</v>
      </c>
      <c r="B14" s="83" t="s">
        <v>558</v>
      </c>
      <c r="C14" s="79" t="s">
        <v>1087</v>
      </c>
      <c r="D14" s="84">
        <v>2116.3000000000002</v>
      </c>
      <c r="E14" s="169"/>
      <c r="F14" s="169">
        <f t="shared" si="0"/>
        <v>0</v>
      </c>
      <c r="G14" s="228"/>
      <c r="H14" s="228"/>
      <c r="I14" s="228"/>
      <c r="J14" s="228"/>
    </row>
    <row r="15" spans="1:11" s="14" customFormat="1" ht="14.25">
      <c r="A15" s="20">
        <v>7</v>
      </c>
      <c r="B15" s="21" t="s">
        <v>559</v>
      </c>
      <c r="C15" s="79" t="s">
        <v>1086</v>
      </c>
      <c r="D15" s="67">
        <v>2.508</v>
      </c>
      <c r="E15" s="169"/>
      <c r="F15" s="169">
        <f t="shared" si="0"/>
        <v>0</v>
      </c>
      <c r="G15" s="224"/>
      <c r="H15" s="224"/>
      <c r="I15" s="224"/>
      <c r="J15" s="224"/>
    </row>
    <row r="16" spans="1:11" s="5" customFormat="1">
      <c r="A16" s="20">
        <v>8</v>
      </c>
      <c r="B16" s="21" t="s">
        <v>560</v>
      </c>
      <c r="C16" s="20" t="s">
        <v>561</v>
      </c>
      <c r="D16" s="22">
        <v>200</v>
      </c>
      <c r="E16" s="169"/>
      <c r="F16" s="169">
        <f t="shared" si="0"/>
        <v>0</v>
      </c>
      <c r="G16" s="229"/>
      <c r="H16" s="229"/>
      <c r="I16" s="229"/>
      <c r="J16" s="229"/>
    </row>
    <row r="17" spans="1:10" s="3" customFormat="1">
      <c r="A17" s="17">
        <v>9</v>
      </c>
      <c r="B17" s="18" t="s">
        <v>562</v>
      </c>
      <c r="C17" s="79" t="s">
        <v>1087</v>
      </c>
      <c r="D17" s="19">
        <v>35</v>
      </c>
      <c r="E17" s="169"/>
      <c r="F17" s="169">
        <f t="shared" si="0"/>
        <v>0</v>
      </c>
      <c r="G17" s="227"/>
      <c r="H17" s="227"/>
      <c r="I17" s="227"/>
      <c r="J17" s="227"/>
    </row>
    <row r="18" spans="1:10" s="6" customFormat="1">
      <c r="A18" s="85">
        <v>10</v>
      </c>
      <c r="B18" s="16" t="s">
        <v>563</v>
      </c>
      <c r="C18" s="79" t="s">
        <v>1087</v>
      </c>
      <c r="D18" s="81">
        <v>75</v>
      </c>
      <c r="E18" s="169"/>
      <c r="F18" s="169">
        <f t="shared" si="0"/>
        <v>0</v>
      </c>
      <c r="G18" s="230"/>
      <c r="H18" s="230"/>
      <c r="I18" s="230"/>
      <c r="J18" s="230"/>
    </row>
    <row r="19" spans="1:10" s="14" customFormat="1" ht="14.25">
      <c r="A19" s="78"/>
      <c r="B19" s="134" t="s">
        <v>564</v>
      </c>
      <c r="C19" s="78"/>
      <c r="D19" s="78"/>
      <c r="E19" s="169"/>
      <c r="F19" s="169">
        <f t="shared" si="0"/>
        <v>0</v>
      </c>
      <c r="G19" s="224"/>
      <c r="H19" s="224"/>
      <c r="I19" s="224"/>
      <c r="J19" s="224"/>
    </row>
    <row r="20" spans="1:10">
      <c r="A20" s="79">
        <v>1</v>
      </c>
      <c r="B20" s="23" t="s">
        <v>565</v>
      </c>
      <c r="C20" s="79" t="s">
        <v>1087</v>
      </c>
      <c r="D20" s="24">
        <v>268.5</v>
      </c>
      <c r="E20" s="169"/>
      <c r="F20" s="169">
        <f t="shared" si="0"/>
        <v>0</v>
      </c>
      <c r="G20" s="225"/>
      <c r="H20" s="225"/>
      <c r="I20" s="225"/>
      <c r="J20" s="225"/>
    </row>
    <row r="21" spans="1:10" s="15" customFormat="1">
      <c r="A21" s="79">
        <v>2</v>
      </c>
      <c r="B21" s="16" t="s">
        <v>555</v>
      </c>
      <c r="C21" s="79" t="s">
        <v>1086</v>
      </c>
      <c r="D21" s="81">
        <v>8</v>
      </c>
      <c r="E21" s="169"/>
      <c r="F21" s="169">
        <f t="shared" si="0"/>
        <v>0</v>
      </c>
      <c r="G21" s="226"/>
      <c r="H21" s="226"/>
      <c r="I21" s="226"/>
      <c r="J21" s="226"/>
    </row>
    <row r="22" spans="1:10" s="3" customFormat="1" ht="27">
      <c r="A22" s="17">
        <v>3</v>
      </c>
      <c r="B22" s="18" t="s">
        <v>566</v>
      </c>
      <c r="C22" s="79" t="s">
        <v>1087</v>
      </c>
      <c r="D22" s="19">
        <v>924.6</v>
      </c>
      <c r="E22" s="169"/>
      <c r="F22" s="169">
        <f t="shared" si="0"/>
        <v>0</v>
      </c>
      <c r="G22" s="227"/>
      <c r="H22" s="227"/>
      <c r="I22" s="227"/>
      <c r="J22" s="227"/>
    </row>
    <row r="23" spans="1:10" s="5" customFormat="1">
      <c r="A23" s="20">
        <v>4</v>
      </c>
      <c r="B23" s="16" t="s">
        <v>567</v>
      </c>
      <c r="C23" s="79" t="s">
        <v>1087</v>
      </c>
      <c r="D23" s="81">
        <v>176</v>
      </c>
      <c r="E23" s="169"/>
      <c r="F23" s="169">
        <f t="shared" si="0"/>
        <v>0</v>
      </c>
      <c r="G23" s="229"/>
      <c r="H23" s="229"/>
      <c r="I23" s="229"/>
      <c r="J23" s="229"/>
    </row>
    <row r="24" spans="1:10" s="6" customFormat="1">
      <c r="A24" s="85">
        <v>5</v>
      </c>
      <c r="B24" s="16" t="s">
        <v>568</v>
      </c>
      <c r="C24" s="79" t="s">
        <v>1087</v>
      </c>
      <c r="D24" s="81">
        <v>306</v>
      </c>
      <c r="E24" s="169"/>
      <c r="F24" s="169">
        <f t="shared" si="0"/>
        <v>0</v>
      </c>
      <c r="G24" s="230"/>
      <c r="H24" s="230"/>
      <c r="I24" s="230"/>
      <c r="J24" s="230"/>
    </row>
    <row r="25" spans="1:10" s="6" customFormat="1">
      <c r="A25" s="85">
        <v>6</v>
      </c>
      <c r="B25" s="16" t="s">
        <v>569</v>
      </c>
      <c r="C25" s="79" t="s">
        <v>1087</v>
      </c>
      <c r="D25" s="86">
        <v>25</v>
      </c>
      <c r="E25" s="169"/>
      <c r="F25" s="169">
        <f t="shared" si="0"/>
        <v>0</v>
      </c>
      <c r="G25" s="230"/>
      <c r="H25" s="230"/>
      <c r="I25" s="230"/>
      <c r="J25" s="230"/>
    </row>
    <row r="26" spans="1:10" s="6" customFormat="1">
      <c r="A26" s="85">
        <v>7</v>
      </c>
      <c r="B26" s="16" t="s">
        <v>570</v>
      </c>
      <c r="C26" s="79" t="s">
        <v>1087</v>
      </c>
      <c r="D26" s="81">
        <v>30</v>
      </c>
      <c r="E26" s="169"/>
      <c r="F26" s="169">
        <f t="shared" si="0"/>
        <v>0</v>
      </c>
      <c r="G26" s="230"/>
      <c r="H26" s="230"/>
      <c r="I26" s="230"/>
      <c r="J26" s="230"/>
    </row>
    <row r="27" spans="1:10" s="6" customFormat="1">
      <c r="A27" s="85">
        <v>8</v>
      </c>
      <c r="B27" s="16" t="s">
        <v>571</v>
      </c>
      <c r="C27" s="79" t="s">
        <v>1087</v>
      </c>
      <c r="D27" s="25">
        <v>70</v>
      </c>
      <c r="E27" s="169"/>
      <c r="F27" s="169">
        <f t="shared" si="0"/>
        <v>0</v>
      </c>
      <c r="G27" s="230"/>
      <c r="H27" s="230"/>
      <c r="I27" s="230"/>
      <c r="J27" s="230"/>
    </row>
    <row r="28" spans="1:10" s="5" customFormat="1" ht="27">
      <c r="A28" s="20">
        <v>9</v>
      </c>
      <c r="B28" s="16" t="s">
        <v>572</v>
      </c>
      <c r="C28" s="79" t="s">
        <v>1087</v>
      </c>
      <c r="D28" s="81">
        <v>354</v>
      </c>
      <c r="E28" s="169"/>
      <c r="F28" s="169">
        <f t="shared" si="0"/>
        <v>0</v>
      </c>
      <c r="G28" s="229"/>
      <c r="H28" s="229"/>
      <c r="I28" s="229"/>
      <c r="J28" s="229"/>
    </row>
    <row r="29" spans="1:10" s="3" customFormat="1">
      <c r="A29" s="17">
        <v>10</v>
      </c>
      <c r="B29" s="18" t="s">
        <v>573</v>
      </c>
      <c r="C29" s="17" t="s">
        <v>1088</v>
      </c>
      <c r="D29" s="19">
        <v>635</v>
      </c>
      <c r="E29" s="169"/>
      <c r="F29" s="169">
        <f t="shared" si="0"/>
        <v>0</v>
      </c>
      <c r="G29" s="227"/>
      <c r="H29" s="227"/>
      <c r="I29" s="227"/>
      <c r="J29" s="227"/>
    </row>
    <row r="30" spans="1:10" s="14" customFormat="1" ht="14.25">
      <c r="A30" s="78"/>
      <c r="B30" s="134" t="s">
        <v>574</v>
      </c>
      <c r="C30" s="78"/>
      <c r="D30" s="78"/>
      <c r="E30" s="169"/>
      <c r="F30" s="169">
        <f t="shared" si="0"/>
        <v>0</v>
      </c>
      <c r="G30" s="224"/>
      <c r="H30" s="224"/>
      <c r="I30" s="224"/>
      <c r="J30" s="224"/>
    </row>
    <row r="31" spans="1:10" s="3" customFormat="1">
      <c r="A31" s="17">
        <v>1</v>
      </c>
      <c r="B31" s="18" t="s">
        <v>575</v>
      </c>
      <c r="C31" s="79" t="s">
        <v>1087</v>
      </c>
      <c r="D31" s="19">
        <v>924.6</v>
      </c>
      <c r="E31" s="169"/>
      <c r="F31" s="169">
        <f t="shared" si="0"/>
        <v>0</v>
      </c>
      <c r="G31" s="227"/>
      <c r="H31" s="227"/>
      <c r="I31" s="227"/>
      <c r="J31" s="227"/>
    </row>
    <row r="32" spans="1:10" s="3" customFormat="1">
      <c r="A32" s="17">
        <v>2</v>
      </c>
      <c r="B32" s="18" t="s">
        <v>576</v>
      </c>
      <c r="C32" s="79" t="s">
        <v>1087</v>
      </c>
      <c r="D32" s="19">
        <v>901</v>
      </c>
      <c r="E32" s="169"/>
      <c r="F32" s="169">
        <f t="shared" si="0"/>
        <v>0</v>
      </c>
      <c r="G32" s="227"/>
      <c r="H32" s="227"/>
      <c r="I32" s="227"/>
      <c r="J32" s="227"/>
    </row>
    <row r="33" spans="1:10" s="26" customFormat="1" ht="27">
      <c r="A33" s="85">
        <v>3</v>
      </c>
      <c r="B33" s="16" t="s">
        <v>577</v>
      </c>
      <c r="C33" s="79" t="s">
        <v>1087</v>
      </c>
      <c r="D33" s="25">
        <v>24</v>
      </c>
      <c r="E33" s="169"/>
      <c r="F33" s="169">
        <f t="shared" si="0"/>
        <v>0</v>
      </c>
      <c r="G33" s="231"/>
      <c r="H33" s="231"/>
      <c r="I33" s="231"/>
      <c r="J33" s="231"/>
    </row>
    <row r="34" spans="1:10" s="27" customFormat="1" ht="27">
      <c r="A34" s="85">
        <v>4</v>
      </c>
      <c r="B34" s="16" t="s">
        <v>578</v>
      </c>
      <c r="C34" s="79" t="s">
        <v>1087</v>
      </c>
      <c r="D34" s="19">
        <v>901</v>
      </c>
      <c r="E34" s="169"/>
      <c r="F34" s="169">
        <f t="shared" si="0"/>
        <v>0</v>
      </c>
      <c r="G34" s="232"/>
      <c r="H34" s="232"/>
      <c r="I34" s="232"/>
      <c r="J34" s="232"/>
    </row>
    <row r="35" spans="1:10" s="14" customFormat="1" ht="14.25">
      <c r="A35" s="78"/>
      <c r="B35" s="134" t="s">
        <v>579</v>
      </c>
      <c r="C35" s="78"/>
      <c r="D35" s="78"/>
      <c r="E35" s="169"/>
      <c r="F35" s="169">
        <f t="shared" si="0"/>
        <v>0</v>
      </c>
      <c r="G35" s="224"/>
      <c r="H35" s="224"/>
      <c r="I35" s="224"/>
      <c r="J35" s="224"/>
    </row>
    <row r="36" spans="1:10">
      <c r="A36" s="79">
        <v>1</v>
      </c>
      <c r="B36" s="23" t="s">
        <v>580</v>
      </c>
      <c r="C36" s="79" t="s">
        <v>1087</v>
      </c>
      <c r="D36" s="24">
        <v>750</v>
      </c>
      <c r="E36" s="169"/>
      <c r="F36" s="169">
        <f t="shared" si="0"/>
        <v>0</v>
      </c>
      <c r="G36" s="225"/>
      <c r="H36" s="225"/>
      <c r="I36" s="225"/>
      <c r="J36" s="225"/>
    </row>
    <row r="37" spans="1:10" s="15" customFormat="1">
      <c r="A37" s="79">
        <v>2</v>
      </c>
      <c r="B37" s="16" t="s">
        <v>555</v>
      </c>
      <c r="C37" s="79" t="s">
        <v>1086</v>
      </c>
      <c r="D37" s="81">
        <v>27</v>
      </c>
      <c r="E37" s="169"/>
      <c r="F37" s="169">
        <f t="shared" si="0"/>
        <v>0</v>
      </c>
      <c r="G37" s="226"/>
      <c r="H37" s="226"/>
      <c r="I37" s="226"/>
      <c r="J37" s="226"/>
    </row>
    <row r="38" spans="1:10" s="3" customFormat="1">
      <c r="A38" s="17">
        <v>3</v>
      </c>
      <c r="B38" s="18" t="s">
        <v>581</v>
      </c>
      <c r="C38" s="79" t="s">
        <v>1087</v>
      </c>
      <c r="D38" s="19">
        <v>525</v>
      </c>
      <c r="E38" s="169"/>
      <c r="F38" s="169">
        <f t="shared" si="0"/>
        <v>0</v>
      </c>
      <c r="G38" s="227"/>
      <c r="H38" s="227"/>
      <c r="I38" s="227"/>
      <c r="J38" s="227"/>
    </row>
    <row r="39" spans="1:10" s="3" customFormat="1" ht="27">
      <c r="A39" s="17">
        <v>4</v>
      </c>
      <c r="B39" s="18" t="s">
        <v>582</v>
      </c>
      <c r="C39" s="79" t="s">
        <v>1087</v>
      </c>
      <c r="D39" s="19">
        <v>225</v>
      </c>
      <c r="E39" s="169"/>
      <c r="F39" s="169">
        <f t="shared" si="0"/>
        <v>0</v>
      </c>
      <c r="G39" s="227"/>
      <c r="H39" s="227"/>
      <c r="I39" s="227"/>
      <c r="J39" s="227"/>
    </row>
    <row r="40" spans="1:10">
      <c r="A40" s="79">
        <v>5</v>
      </c>
      <c r="B40" s="23" t="s">
        <v>583</v>
      </c>
      <c r="C40" s="79" t="s">
        <v>1087</v>
      </c>
      <c r="D40" s="24">
        <v>145</v>
      </c>
      <c r="E40" s="169"/>
      <c r="F40" s="169">
        <f t="shared" si="0"/>
        <v>0</v>
      </c>
      <c r="G40" s="225"/>
      <c r="H40" s="225"/>
      <c r="I40" s="225"/>
      <c r="J40" s="225"/>
    </row>
    <row r="41" spans="1:10" s="14" customFormat="1" ht="14.25">
      <c r="A41" s="78"/>
      <c r="B41" s="134" t="s">
        <v>584</v>
      </c>
      <c r="C41" s="78"/>
      <c r="D41" s="78"/>
      <c r="E41" s="169"/>
      <c r="F41" s="169">
        <f t="shared" si="0"/>
        <v>0</v>
      </c>
      <c r="G41" s="224"/>
      <c r="H41" s="224"/>
      <c r="I41" s="224"/>
      <c r="J41" s="224"/>
    </row>
    <row r="42" spans="1:10" s="3" customFormat="1" ht="27">
      <c r="A42" s="17">
        <v>1</v>
      </c>
      <c r="B42" s="18" t="s">
        <v>585</v>
      </c>
      <c r="C42" s="79" t="s">
        <v>1086</v>
      </c>
      <c r="D42" s="19">
        <v>8.0500000000000007</v>
      </c>
      <c r="E42" s="169"/>
      <c r="F42" s="169">
        <f t="shared" si="0"/>
        <v>0</v>
      </c>
      <c r="G42" s="227"/>
      <c r="H42" s="227"/>
      <c r="I42" s="227"/>
      <c r="J42" s="227"/>
    </row>
    <row r="43" spans="1:10" s="3" customFormat="1">
      <c r="A43" s="17">
        <v>2</v>
      </c>
      <c r="B43" s="18" t="s">
        <v>586</v>
      </c>
      <c r="C43" s="79" t="s">
        <v>1086</v>
      </c>
      <c r="D43" s="19">
        <v>8.0500000000000007</v>
      </c>
      <c r="E43" s="169"/>
      <c r="F43" s="169">
        <f t="shared" si="0"/>
        <v>0</v>
      </c>
      <c r="G43" s="227"/>
      <c r="H43" s="227"/>
      <c r="I43" s="227"/>
      <c r="J43" s="227"/>
    </row>
    <row r="44" spans="1:10" s="3" customFormat="1">
      <c r="A44" s="17">
        <v>3</v>
      </c>
      <c r="B44" s="18" t="s">
        <v>587</v>
      </c>
      <c r="C44" s="79" t="s">
        <v>1087</v>
      </c>
      <c r="D44" s="19">
        <v>207</v>
      </c>
      <c r="E44" s="169"/>
      <c r="F44" s="169">
        <f t="shared" si="0"/>
        <v>0</v>
      </c>
      <c r="G44" s="227"/>
      <c r="H44" s="227"/>
      <c r="I44" s="227"/>
      <c r="J44" s="227"/>
    </row>
    <row r="45" spans="1:10" s="3" customFormat="1">
      <c r="A45" s="17">
        <v>4</v>
      </c>
      <c r="B45" s="18" t="s">
        <v>588</v>
      </c>
      <c r="C45" s="17" t="s">
        <v>1089</v>
      </c>
      <c r="D45" s="55">
        <v>2.0699999999999998</v>
      </c>
      <c r="E45" s="169"/>
      <c r="F45" s="169">
        <f t="shared" si="0"/>
        <v>0</v>
      </c>
      <c r="G45" s="227"/>
      <c r="H45" s="227"/>
      <c r="I45" s="227"/>
      <c r="J45" s="227"/>
    </row>
    <row r="46" spans="1:10" s="3" customFormat="1">
      <c r="A46" s="17">
        <v>5</v>
      </c>
      <c r="B46" s="18" t="s">
        <v>589</v>
      </c>
      <c r="C46" s="17" t="s">
        <v>1089</v>
      </c>
      <c r="D46" s="55">
        <v>2.0699999999999998</v>
      </c>
      <c r="E46" s="169"/>
      <c r="F46" s="169">
        <f t="shared" si="0"/>
        <v>0</v>
      </c>
      <c r="G46" s="227"/>
      <c r="H46" s="227"/>
      <c r="I46" s="227"/>
      <c r="J46" s="227"/>
    </row>
    <row r="47" spans="1:10" s="3" customFormat="1">
      <c r="A47" s="17">
        <v>6</v>
      </c>
      <c r="B47" s="18" t="s">
        <v>590</v>
      </c>
      <c r="C47" s="79" t="s">
        <v>1086</v>
      </c>
      <c r="D47" s="55">
        <v>0.09</v>
      </c>
      <c r="E47" s="169"/>
      <c r="F47" s="169">
        <f t="shared" si="0"/>
        <v>0</v>
      </c>
      <c r="G47" s="227"/>
      <c r="H47" s="227"/>
      <c r="I47" s="227"/>
      <c r="J47" s="227"/>
    </row>
    <row r="48" spans="1:10" s="3" customFormat="1">
      <c r="A48" s="17">
        <v>7</v>
      </c>
      <c r="B48" s="18" t="s">
        <v>591</v>
      </c>
      <c r="C48" s="79" t="s">
        <v>1087</v>
      </c>
      <c r="D48" s="19">
        <v>900</v>
      </c>
      <c r="E48" s="169"/>
      <c r="F48" s="169">
        <f t="shared" si="0"/>
        <v>0</v>
      </c>
      <c r="G48" s="227"/>
      <c r="H48" s="227"/>
      <c r="I48" s="227"/>
      <c r="J48" s="227"/>
    </row>
    <row r="49" spans="1:10" s="3" customFormat="1">
      <c r="A49" s="17">
        <v>8</v>
      </c>
      <c r="B49" s="18" t="s">
        <v>592</v>
      </c>
      <c r="C49" s="79" t="s">
        <v>1087</v>
      </c>
      <c r="D49" s="19">
        <v>900</v>
      </c>
      <c r="E49" s="169"/>
      <c r="F49" s="169">
        <f t="shared" si="0"/>
        <v>0</v>
      </c>
      <c r="G49" s="227"/>
      <c r="H49" s="227"/>
      <c r="I49" s="227"/>
      <c r="J49" s="227"/>
    </row>
    <row r="50" spans="1:10" s="7" customFormat="1">
      <c r="A50" s="87">
        <v>9</v>
      </c>
      <c r="B50" s="88" t="s">
        <v>593</v>
      </c>
      <c r="C50" s="79" t="s">
        <v>1087</v>
      </c>
      <c r="D50" s="89">
        <v>20</v>
      </c>
      <c r="E50" s="169"/>
      <c r="F50" s="169">
        <f t="shared" si="0"/>
        <v>0</v>
      </c>
      <c r="G50" s="233"/>
      <c r="H50" s="233"/>
      <c r="I50" s="233"/>
      <c r="J50" s="233"/>
    </row>
    <row r="51" spans="1:10" s="7" customFormat="1">
      <c r="A51" s="87">
        <v>10</v>
      </c>
      <c r="B51" s="88" t="s">
        <v>594</v>
      </c>
      <c r="C51" s="79" t="s">
        <v>1087</v>
      </c>
      <c r="D51" s="89">
        <v>18</v>
      </c>
      <c r="E51" s="169"/>
      <c r="F51" s="169">
        <f t="shared" si="0"/>
        <v>0</v>
      </c>
      <c r="G51" s="233"/>
      <c r="H51" s="233"/>
      <c r="I51" s="233"/>
      <c r="J51" s="233"/>
    </row>
    <row r="52" spans="1:10" s="7" customFormat="1">
      <c r="A52" s="87">
        <v>11</v>
      </c>
      <c r="B52" s="88" t="s">
        <v>595</v>
      </c>
      <c r="C52" s="79" t="s">
        <v>1087</v>
      </c>
      <c r="D52" s="89">
        <v>22</v>
      </c>
      <c r="E52" s="169"/>
      <c r="F52" s="169">
        <f t="shared" si="0"/>
        <v>0</v>
      </c>
      <c r="G52" s="233"/>
      <c r="H52" s="233"/>
      <c r="I52" s="233"/>
      <c r="J52" s="233"/>
    </row>
    <row r="53" spans="1:10" s="7" customFormat="1">
      <c r="A53" s="87">
        <v>12</v>
      </c>
      <c r="B53" s="88" t="s">
        <v>596</v>
      </c>
      <c r="C53" s="79" t="s">
        <v>1087</v>
      </c>
      <c r="D53" s="89">
        <v>22</v>
      </c>
      <c r="E53" s="169"/>
      <c r="F53" s="169">
        <f t="shared" si="0"/>
        <v>0</v>
      </c>
      <c r="G53" s="233"/>
      <c r="H53" s="233"/>
      <c r="I53" s="233"/>
      <c r="J53" s="233"/>
    </row>
    <row r="54" spans="1:10" s="3" customFormat="1">
      <c r="A54" s="17">
        <v>13</v>
      </c>
      <c r="B54" s="18" t="s">
        <v>597</v>
      </c>
      <c r="C54" s="17" t="s">
        <v>598</v>
      </c>
      <c r="D54" s="19">
        <v>95</v>
      </c>
      <c r="E54" s="169"/>
      <c r="F54" s="169">
        <f t="shared" si="0"/>
        <v>0</v>
      </c>
      <c r="G54" s="227"/>
      <c r="H54" s="227"/>
      <c r="I54" s="227"/>
      <c r="J54" s="227"/>
    </row>
    <row r="55" spans="1:10" s="7" customFormat="1">
      <c r="A55" s="87">
        <v>14</v>
      </c>
      <c r="B55" s="88" t="s">
        <v>599</v>
      </c>
      <c r="C55" s="87" t="s">
        <v>1088</v>
      </c>
      <c r="D55" s="89">
        <v>53</v>
      </c>
      <c r="E55" s="169"/>
      <c r="F55" s="169">
        <f t="shared" si="0"/>
        <v>0</v>
      </c>
      <c r="G55" s="233"/>
      <c r="H55" s="233"/>
      <c r="I55" s="233"/>
      <c r="J55" s="233"/>
    </row>
    <row r="56" spans="1:10" s="3" customFormat="1">
      <c r="A56" s="17">
        <v>15</v>
      </c>
      <c r="B56" s="18" t="s">
        <v>600</v>
      </c>
      <c r="C56" s="17" t="s">
        <v>601</v>
      </c>
      <c r="D56" s="90">
        <v>65</v>
      </c>
      <c r="E56" s="169"/>
      <c r="F56" s="169">
        <f t="shared" si="0"/>
        <v>0</v>
      </c>
      <c r="G56" s="227"/>
      <c r="H56" s="227"/>
      <c r="I56" s="227"/>
      <c r="J56" s="227"/>
    </row>
    <row r="57" spans="1:10" s="8" customFormat="1">
      <c r="A57" s="17">
        <v>16</v>
      </c>
      <c r="B57" s="18" t="s">
        <v>602</v>
      </c>
      <c r="C57" s="79" t="s">
        <v>1087</v>
      </c>
      <c r="D57" s="19">
        <v>900</v>
      </c>
      <c r="E57" s="169"/>
      <c r="F57" s="169">
        <f t="shared" si="0"/>
        <v>0</v>
      </c>
      <c r="G57" s="234"/>
      <c r="H57" s="234"/>
      <c r="I57" s="234"/>
      <c r="J57" s="234"/>
    </row>
    <row r="58" spans="1:10" s="3" customFormat="1">
      <c r="A58" s="17">
        <v>17</v>
      </c>
      <c r="B58" s="18" t="s">
        <v>603</v>
      </c>
      <c r="C58" s="79" t="s">
        <v>1087</v>
      </c>
      <c r="D58" s="19">
        <v>900</v>
      </c>
      <c r="E58" s="169"/>
      <c r="F58" s="169">
        <f t="shared" si="0"/>
        <v>0</v>
      </c>
      <c r="G58" s="227"/>
      <c r="H58" s="227"/>
      <c r="I58" s="227"/>
      <c r="J58" s="227"/>
    </row>
    <row r="59" spans="1:10" s="30" customFormat="1">
      <c r="A59" s="28">
        <v>18</v>
      </c>
      <c r="B59" s="40" t="s">
        <v>604</v>
      </c>
      <c r="C59" s="29" t="s">
        <v>1088</v>
      </c>
      <c r="D59" s="48">
        <v>140</v>
      </c>
      <c r="E59" s="169"/>
      <c r="F59" s="169">
        <f t="shared" si="0"/>
        <v>0</v>
      </c>
      <c r="G59" s="235"/>
      <c r="H59" s="235"/>
      <c r="I59" s="235"/>
      <c r="J59" s="235"/>
    </row>
    <row r="60" spans="1:10" s="30" customFormat="1">
      <c r="A60" s="28">
        <v>19</v>
      </c>
      <c r="B60" s="40" t="s">
        <v>605</v>
      </c>
      <c r="C60" s="29" t="s">
        <v>1088</v>
      </c>
      <c r="D60" s="48">
        <v>58</v>
      </c>
      <c r="E60" s="169"/>
      <c r="F60" s="169">
        <f t="shared" si="0"/>
        <v>0</v>
      </c>
      <c r="G60" s="235"/>
      <c r="H60" s="235"/>
      <c r="I60" s="235"/>
      <c r="J60" s="235"/>
    </row>
    <row r="61" spans="1:10" s="30" customFormat="1">
      <c r="A61" s="28">
        <v>20</v>
      </c>
      <c r="B61" s="40" t="s">
        <v>606</v>
      </c>
      <c r="C61" s="29" t="s">
        <v>1088</v>
      </c>
      <c r="D61" s="48">
        <v>123</v>
      </c>
      <c r="E61" s="169"/>
      <c r="F61" s="169">
        <f t="shared" si="0"/>
        <v>0</v>
      </c>
      <c r="G61" s="235"/>
      <c r="H61" s="235"/>
      <c r="I61" s="235"/>
      <c r="J61" s="235"/>
    </row>
    <row r="62" spans="1:10" s="3" customFormat="1" ht="27">
      <c r="A62" s="17">
        <v>14</v>
      </c>
      <c r="B62" s="18" t="s">
        <v>607</v>
      </c>
      <c r="C62" s="79" t="s">
        <v>1087</v>
      </c>
      <c r="D62" s="19">
        <v>900</v>
      </c>
      <c r="E62" s="169"/>
      <c r="F62" s="169">
        <f t="shared" si="0"/>
        <v>0</v>
      </c>
      <c r="G62" s="227"/>
      <c r="H62" s="227"/>
      <c r="I62" s="227"/>
      <c r="J62" s="227"/>
    </row>
    <row r="63" spans="1:10" s="3" customFormat="1">
      <c r="A63" s="17">
        <v>15</v>
      </c>
      <c r="B63" s="18" t="s">
        <v>608</v>
      </c>
      <c r="C63" s="17" t="s">
        <v>609</v>
      </c>
      <c r="D63" s="19">
        <v>180</v>
      </c>
      <c r="E63" s="169"/>
      <c r="F63" s="169">
        <f t="shared" si="0"/>
        <v>0</v>
      </c>
      <c r="G63" s="227"/>
      <c r="H63" s="227"/>
      <c r="I63" s="227"/>
      <c r="J63" s="227"/>
    </row>
    <row r="64" spans="1:10" s="5" customFormat="1">
      <c r="A64" s="20">
        <v>16</v>
      </c>
      <c r="B64" s="21" t="s">
        <v>610</v>
      </c>
      <c r="C64" s="20" t="s">
        <v>601</v>
      </c>
      <c r="D64" s="22">
        <v>5400</v>
      </c>
      <c r="E64" s="169"/>
      <c r="F64" s="169">
        <f t="shared" si="0"/>
        <v>0</v>
      </c>
      <c r="G64" s="229"/>
      <c r="H64" s="229"/>
      <c r="I64" s="229"/>
      <c r="J64" s="229"/>
    </row>
    <row r="65" spans="1:11" s="13" customFormat="1" ht="14.25">
      <c r="A65" s="127"/>
      <c r="B65" s="135" t="s">
        <v>611</v>
      </c>
      <c r="C65" s="127"/>
      <c r="D65" s="127"/>
      <c r="E65" s="169"/>
      <c r="F65" s="169">
        <f t="shared" si="0"/>
        <v>0</v>
      </c>
      <c r="G65" s="236"/>
      <c r="H65" s="236"/>
      <c r="I65" s="236"/>
      <c r="J65" s="236"/>
      <c r="K65" s="130"/>
    </row>
    <row r="66" spans="1:11" s="6" customFormat="1" ht="27">
      <c r="A66" s="85">
        <v>1</v>
      </c>
      <c r="B66" s="16" t="s">
        <v>612</v>
      </c>
      <c r="C66" s="79" t="s">
        <v>1087</v>
      </c>
      <c r="D66" s="81">
        <v>103.37</v>
      </c>
      <c r="E66" s="169"/>
      <c r="F66" s="169">
        <f t="shared" si="0"/>
        <v>0</v>
      </c>
      <c r="G66" s="230"/>
      <c r="H66" s="230"/>
      <c r="I66" s="230"/>
      <c r="J66" s="230"/>
    </row>
    <row r="67" spans="1:11" s="6" customFormat="1">
      <c r="A67" s="85">
        <v>2</v>
      </c>
      <c r="B67" s="16" t="s">
        <v>613</v>
      </c>
      <c r="C67" s="79" t="s">
        <v>1087</v>
      </c>
      <c r="D67" s="86">
        <v>0.98</v>
      </c>
      <c r="E67" s="169"/>
      <c r="F67" s="169">
        <f t="shared" si="0"/>
        <v>0</v>
      </c>
      <c r="G67" s="230"/>
      <c r="H67" s="230"/>
      <c r="I67" s="230"/>
      <c r="J67" s="230"/>
    </row>
    <row r="68" spans="1:11" s="3" customFormat="1">
      <c r="A68" s="17">
        <v>3</v>
      </c>
      <c r="B68" s="18" t="s">
        <v>614</v>
      </c>
      <c r="C68" s="17" t="s">
        <v>1088</v>
      </c>
      <c r="D68" s="19">
        <v>65.400000000000006</v>
      </c>
      <c r="E68" s="169"/>
      <c r="F68" s="169">
        <f t="shared" si="0"/>
        <v>0</v>
      </c>
      <c r="G68" s="227"/>
      <c r="H68" s="227"/>
      <c r="I68" s="227"/>
      <c r="J68" s="227"/>
    </row>
    <row r="69" spans="1:11" s="3" customFormat="1" ht="27">
      <c r="A69" s="17">
        <v>4</v>
      </c>
      <c r="B69" s="18" t="s">
        <v>615</v>
      </c>
      <c r="C69" s="79" t="s">
        <v>1087</v>
      </c>
      <c r="D69" s="19">
        <v>16.350000000000001</v>
      </c>
      <c r="E69" s="169"/>
      <c r="F69" s="169">
        <f t="shared" si="0"/>
        <v>0</v>
      </c>
      <c r="G69" s="227"/>
      <c r="H69" s="227"/>
      <c r="I69" s="227"/>
      <c r="J69" s="227"/>
    </row>
    <row r="70" spans="1:11" s="6" customFormat="1" ht="27">
      <c r="A70" s="85">
        <v>5</v>
      </c>
      <c r="B70" s="16" t="s">
        <v>616</v>
      </c>
      <c r="C70" s="79" t="s">
        <v>1087</v>
      </c>
      <c r="D70" s="81">
        <v>19.880000000000003</v>
      </c>
      <c r="E70" s="169"/>
      <c r="F70" s="169">
        <f t="shared" si="0"/>
        <v>0</v>
      </c>
      <c r="G70" s="230"/>
      <c r="H70" s="230"/>
      <c r="I70" s="230"/>
      <c r="J70" s="230"/>
    </row>
    <row r="71" spans="1:11" s="3" customFormat="1" ht="27">
      <c r="A71" s="17">
        <v>6</v>
      </c>
      <c r="B71" s="18" t="s">
        <v>617</v>
      </c>
      <c r="C71" s="79" t="s">
        <v>1087</v>
      </c>
      <c r="D71" s="55">
        <v>3.5999999999999996</v>
      </c>
      <c r="E71" s="169"/>
      <c r="F71" s="169">
        <f t="shared" si="0"/>
        <v>0</v>
      </c>
      <c r="G71" s="227"/>
      <c r="H71" s="227"/>
      <c r="I71" s="227"/>
      <c r="J71" s="227"/>
    </row>
    <row r="72" spans="1:11" s="3" customFormat="1" ht="27">
      <c r="A72" s="17">
        <v>7</v>
      </c>
      <c r="B72" s="18" t="s">
        <v>618</v>
      </c>
      <c r="C72" s="79" t="s">
        <v>1087</v>
      </c>
      <c r="D72" s="55">
        <v>61.2</v>
      </c>
      <c r="E72" s="169"/>
      <c r="F72" s="169">
        <f t="shared" si="0"/>
        <v>0</v>
      </c>
      <c r="G72" s="227"/>
      <c r="H72" s="227"/>
      <c r="I72" s="227"/>
      <c r="J72" s="227"/>
    </row>
    <row r="73" spans="1:11" s="6" customFormat="1" ht="27">
      <c r="A73" s="85">
        <v>8</v>
      </c>
      <c r="B73" s="16" t="s">
        <v>619</v>
      </c>
      <c r="C73" s="79" t="s">
        <v>1087</v>
      </c>
      <c r="D73" s="81">
        <v>116.4</v>
      </c>
      <c r="E73" s="169"/>
      <c r="F73" s="169">
        <f t="shared" si="0"/>
        <v>0</v>
      </c>
      <c r="G73" s="230"/>
      <c r="H73" s="230"/>
      <c r="I73" s="230"/>
      <c r="J73" s="230"/>
    </row>
    <row r="74" spans="1:11" s="31" customFormat="1" ht="14.25">
      <c r="A74" s="128"/>
      <c r="B74" s="136" t="s">
        <v>1093</v>
      </c>
      <c r="C74" s="129"/>
      <c r="D74" s="128"/>
      <c r="E74" s="183"/>
      <c r="F74" s="183">
        <f>SUM(F9:F73)</f>
        <v>0</v>
      </c>
      <c r="G74" s="237">
        <v>49.874865694691067</v>
      </c>
      <c r="H74" s="238">
        <f>G74*0.9</f>
        <v>44.887379125221962</v>
      </c>
      <c r="I74" s="238">
        <f>G74*1.1</f>
        <v>54.86235226416018</v>
      </c>
      <c r="J74" s="238" t="e">
        <f>+F74*1.03*1.2/$F$635*100</f>
        <v>#DIV/0!</v>
      </c>
      <c r="K74" s="222" t="e">
        <f>IF(AND(ROUND(J74,3)&lt;=ROUND(I74,3),ROUND(J74,3)&gt;=ROUND(H74,3)),"соответствует","не соответствует")</f>
        <v>#DIV/0!</v>
      </c>
    </row>
    <row r="75" spans="1:11" s="13" customFormat="1" ht="14.25">
      <c r="A75" s="12"/>
      <c r="B75" s="133" t="s">
        <v>620</v>
      </c>
      <c r="C75" s="12"/>
      <c r="D75" s="12"/>
      <c r="E75" s="184"/>
      <c r="F75" s="184"/>
      <c r="G75" s="239"/>
      <c r="H75" s="239"/>
      <c r="I75" s="239"/>
      <c r="J75" s="239"/>
      <c r="K75" s="155"/>
    </row>
    <row r="76" spans="1:11" s="30" customFormat="1">
      <c r="A76" s="29">
        <v>1</v>
      </c>
      <c r="B76" s="40" t="s">
        <v>621</v>
      </c>
      <c r="C76" s="29" t="s">
        <v>1092</v>
      </c>
      <c r="D76" s="41">
        <v>1</v>
      </c>
      <c r="E76" s="169"/>
      <c r="F76" s="169">
        <f t="shared" ref="F76:F133" si="1">E76*D76</f>
        <v>0</v>
      </c>
      <c r="G76" s="235"/>
      <c r="H76" s="235"/>
      <c r="I76" s="235"/>
      <c r="J76" s="235"/>
    </row>
    <row r="77" spans="1:11" s="32" customFormat="1">
      <c r="A77" s="17">
        <v>2</v>
      </c>
      <c r="B77" s="18" t="s">
        <v>622</v>
      </c>
      <c r="C77" s="17" t="s">
        <v>601</v>
      </c>
      <c r="D77" s="90">
        <v>3</v>
      </c>
      <c r="E77" s="169"/>
      <c r="F77" s="169">
        <f t="shared" si="1"/>
        <v>0</v>
      </c>
      <c r="G77" s="240"/>
      <c r="H77" s="240"/>
      <c r="I77" s="240"/>
      <c r="J77" s="240"/>
    </row>
    <row r="78" spans="1:11" s="32" customFormat="1">
      <c r="A78" s="17">
        <v>3</v>
      </c>
      <c r="B78" s="18" t="s">
        <v>623</v>
      </c>
      <c r="C78" s="17" t="s">
        <v>601</v>
      </c>
      <c r="D78" s="90">
        <v>9</v>
      </c>
      <c r="E78" s="169"/>
      <c r="F78" s="169">
        <f t="shared" si="1"/>
        <v>0</v>
      </c>
      <c r="G78" s="240"/>
      <c r="H78" s="240"/>
      <c r="I78" s="240"/>
      <c r="J78" s="240"/>
    </row>
    <row r="79" spans="1:11" s="32" customFormat="1">
      <c r="A79" s="17">
        <v>4</v>
      </c>
      <c r="B79" s="18" t="s">
        <v>624</v>
      </c>
      <c r="C79" s="17" t="s">
        <v>601</v>
      </c>
      <c r="D79" s="90">
        <v>1</v>
      </c>
      <c r="E79" s="169"/>
      <c r="F79" s="169">
        <f t="shared" si="1"/>
        <v>0</v>
      </c>
      <c r="G79" s="240"/>
      <c r="H79" s="240"/>
      <c r="I79" s="240"/>
      <c r="J79" s="240"/>
    </row>
    <row r="80" spans="1:11" s="30" customFormat="1">
      <c r="A80" s="29">
        <v>5</v>
      </c>
      <c r="B80" s="40" t="s">
        <v>625</v>
      </c>
      <c r="C80" s="29" t="s">
        <v>1088</v>
      </c>
      <c r="D80" s="48">
        <v>300</v>
      </c>
      <c r="E80" s="169"/>
      <c r="F80" s="169">
        <f t="shared" si="1"/>
        <v>0</v>
      </c>
      <c r="G80" s="235"/>
      <c r="H80" s="235"/>
      <c r="I80" s="235"/>
      <c r="J80" s="235"/>
    </row>
    <row r="81" spans="1:10" s="30" customFormat="1">
      <c r="A81" s="29">
        <v>6</v>
      </c>
      <c r="B81" s="40" t="s">
        <v>626</v>
      </c>
      <c r="C81" s="29" t="s">
        <v>1088</v>
      </c>
      <c r="D81" s="48">
        <v>320</v>
      </c>
      <c r="E81" s="169"/>
      <c r="F81" s="169">
        <f t="shared" si="1"/>
        <v>0</v>
      </c>
      <c r="G81" s="235"/>
      <c r="H81" s="235"/>
      <c r="I81" s="235"/>
      <c r="J81" s="235"/>
    </row>
    <row r="82" spans="1:10" s="30" customFormat="1">
      <c r="A82" s="29">
        <v>7</v>
      </c>
      <c r="B82" s="40" t="s">
        <v>627</v>
      </c>
      <c r="C82" s="29" t="s">
        <v>1088</v>
      </c>
      <c r="D82" s="48">
        <v>90</v>
      </c>
      <c r="E82" s="169"/>
      <c r="F82" s="169">
        <f t="shared" si="1"/>
        <v>0</v>
      </c>
      <c r="G82" s="235"/>
      <c r="H82" s="235"/>
      <c r="I82" s="235"/>
      <c r="J82" s="235"/>
    </row>
    <row r="83" spans="1:10" s="30" customFormat="1">
      <c r="A83" s="29">
        <v>8</v>
      </c>
      <c r="B83" s="40" t="s">
        <v>628</v>
      </c>
      <c r="C83" s="29" t="s">
        <v>1088</v>
      </c>
      <c r="D83" s="48">
        <v>10</v>
      </c>
      <c r="E83" s="169"/>
      <c r="F83" s="169">
        <f t="shared" si="1"/>
        <v>0</v>
      </c>
      <c r="G83" s="235"/>
      <c r="H83" s="235"/>
      <c r="I83" s="235"/>
      <c r="J83" s="235"/>
    </row>
    <row r="84" spans="1:10" s="33" customFormat="1">
      <c r="A84" s="28">
        <v>9</v>
      </c>
      <c r="B84" s="34" t="s">
        <v>629</v>
      </c>
      <c r="C84" s="29" t="s">
        <v>1092</v>
      </c>
      <c r="D84" s="44">
        <v>1</v>
      </c>
      <c r="E84" s="169"/>
      <c r="F84" s="169">
        <f t="shared" si="1"/>
        <v>0</v>
      </c>
      <c r="G84" s="241"/>
      <c r="H84" s="241"/>
      <c r="I84" s="241"/>
      <c r="J84" s="241"/>
    </row>
    <row r="85" spans="1:10" s="30" customFormat="1">
      <c r="A85" s="29">
        <v>10</v>
      </c>
      <c r="B85" s="40" t="s">
        <v>630</v>
      </c>
      <c r="C85" s="29" t="s">
        <v>601</v>
      </c>
      <c r="D85" s="41">
        <v>60</v>
      </c>
      <c r="E85" s="169"/>
      <c r="F85" s="169">
        <f t="shared" si="1"/>
        <v>0</v>
      </c>
      <c r="G85" s="235"/>
      <c r="H85" s="235"/>
      <c r="I85" s="235"/>
      <c r="J85" s="235"/>
    </row>
    <row r="86" spans="1:10" s="31" customFormat="1">
      <c r="A86" s="20">
        <v>11</v>
      </c>
      <c r="B86" s="21" t="s">
        <v>631</v>
      </c>
      <c r="C86" s="29" t="s">
        <v>1092</v>
      </c>
      <c r="D86" s="91">
        <v>52</v>
      </c>
      <c r="E86" s="169"/>
      <c r="F86" s="169">
        <f t="shared" si="1"/>
        <v>0</v>
      </c>
      <c r="G86" s="242"/>
      <c r="H86" s="242"/>
      <c r="I86" s="242"/>
      <c r="J86" s="242"/>
    </row>
    <row r="87" spans="1:10" s="31" customFormat="1">
      <c r="A87" s="20">
        <v>12</v>
      </c>
      <c r="B87" s="21" t="s">
        <v>632</v>
      </c>
      <c r="C87" s="29" t="s">
        <v>1092</v>
      </c>
      <c r="D87" s="91">
        <v>3</v>
      </c>
      <c r="E87" s="169"/>
      <c r="F87" s="169">
        <f t="shared" si="1"/>
        <v>0</v>
      </c>
      <c r="G87" s="242"/>
      <c r="H87" s="242"/>
      <c r="I87" s="242"/>
      <c r="J87" s="242"/>
    </row>
    <row r="88" spans="1:10" s="30" customFormat="1">
      <c r="A88" s="29">
        <v>13</v>
      </c>
      <c r="B88" s="40" t="s">
        <v>633</v>
      </c>
      <c r="C88" s="29" t="s">
        <v>601</v>
      </c>
      <c r="D88" s="41">
        <v>9</v>
      </c>
      <c r="E88" s="169"/>
      <c r="F88" s="169">
        <f t="shared" si="1"/>
        <v>0</v>
      </c>
      <c r="G88" s="235"/>
      <c r="H88" s="235"/>
      <c r="I88" s="235"/>
      <c r="J88" s="235"/>
    </row>
    <row r="89" spans="1:10" s="31" customFormat="1">
      <c r="A89" s="20">
        <v>14</v>
      </c>
      <c r="B89" s="21" t="s">
        <v>634</v>
      </c>
      <c r="C89" s="20" t="s">
        <v>601</v>
      </c>
      <c r="D89" s="42">
        <v>69</v>
      </c>
      <c r="E89" s="169"/>
      <c r="F89" s="169">
        <f t="shared" si="1"/>
        <v>0</v>
      </c>
      <c r="G89" s="242"/>
      <c r="H89" s="242"/>
      <c r="I89" s="242"/>
      <c r="J89" s="242"/>
    </row>
    <row r="90" spans="1:10" s="31" customFormat="1">
      <c r="A90" s="20">
        <v>15</v>
      </c>
      <c r="B90" s="21" t="s">
        <v>635</v>
      </c>
      <c r="C90" s="20" t="s">
        <v>601</v>
      </c>
      <c r="D90" s="42">
        <v>44</v>
      </c>
      <c r="E90" s="169"/>
      <c r="F90" s="169">
        <f t="shared" si="1"/>
        <v>0</v>
      </c>
      <c r="G90" s="242"/>
      <c r="H90" s="242"/>
      <c r="I90" s="242"/>
      <c r="J90" s="242"/>
    </row>
    <row r="91" spans="1:10" s="30" customFormat="1">
      <c r="A91" s="29">
        <v>16</v>
      </c>
      <c r="B91" s="40" t="s">
        <v>636</v>
      </c>
      <c r="C91" s="29" t="s">
        <v>601</v>
      </c>
      <c r="D91" s="41">
        <v>10</v>
      </c>
      <c r="E91" s="169"/>
      <c r="F91" s="169">
        <f t="shared" si="1"/>
        <v>0</v>
      </c>
      <c r="G91" s="235"/>
      <c r="H91" s="235"/>
      <c r="I91" s="235"/>
      <c r="J91" s="235"/>
    </row>
    <row r="92" spans="1:10" s="30" customFormat="1">
      <c r="A92" s="29">
        <v>17</v>
      </c>
      <c r="B92" s="40" t="s">
        <v>637</v>
      </c>
      <c r="C92" s="29" t="s">
        <v>601</v>
      </c>
      <c r="D92" s="41">
        <v>2</v>
      </c>
      <c r="E92" s="169"/>
      <c r="F92" s="169">
        <f t="shared" si="1"/>
        <v>0</v>
      </c>
      <c r="G92" s="235"/>
      <c r="H92" s="235"/>
      <c r="I92" s="235"/>
      <c r="J92" s="235"/>
    </row>
    <row r="93" spans="1:10" s="33" customFormat="1">
      <c r="A93" s="28">
        <v>18</v>
      </c>
      <c r="B93" s="34" t="s">
        <v>638</v>
      </c>
      <c r="C93" s="28" t="s">
        <v>1088</v>
      </c>
      <c r="D93" s="35">
        <v>650</v>
      </c>
      <c r="E93" s="169"/>
      <c r="F93" s="169">
        <f t="shared" si="1"/>
        <v>0</v>
      </c>
      <c r="G93" s="241"/>
      <c r="H93" s="241"/>
      <c r="I93" s="241"/>
      <c r="J93" s="241"/>
    </row>
    <row r="94" spans="1:10" s="31" customFormat="1">
      <c r="A94" s="20">
        <v>19</v>
      </c>
      <c r="B94" s="21" t="s">
        <v>639</v>
      </c>
      <c r="C94" s="20" t="s">
        <v>601</v>
      </c>
      <c r="D94" s="42">
        <v>8</v>
      </c>
      <c r="E94" s="169"/>
      <c r="F94" s="169">
        <f t="shared" si="1"/>
        <v>0</v>
      </c>
      <c r="G94" s="242"/>
      <c r="H94" s="242"/>
      <c r="I94" s="242"/>
      <c r="J94" s="242"/>
    </row>
    <row r="95" spans="1:10" s="30" customFormat="1" ht="27">
      <c r="A95" s="29">
        <v>20</v>
      </c>
      <c r="B95" s="40" t="s">
        <v>640</v>
      </c>
      <c r="C95" s="29" t="s">
        <v>1092</v>
      </c>
      <c r="D95" s="41">
        <v>1</v>
      </c>
      <c r="E95" s="169"/>
      <c r="F95" s="169">
        <f t="shared" si="1"/>
        <v>0</v>
      </c>
      <c r="G95" s="235"/>
      <c r="H95" s="235"/>
      <c r="I95" s="235"/>
      <c r="J95" s="235"/>
    </row>
    <row r="96" spans="1:10" s="39" customFormat="1" ht="40.5">
      <c r="A96" s="36">
        <v>21</v>
      </c>
      <c r="B96" s="37" t="s">
        <v>641</v>
      </c>
      <c r="C96" s="29" t="s">
        <v>1092</v>
      </c>
      <c r="D96" s="38">
        <v>1</v>
      </c>
      <c r="E96" s="169"/>
      <c r="F96" s="169">
        <f t="shared" si="1"/>
        <v>0</v>
      </c>
      <c r="G96" s="243"/>
      <c r="H96" s="243"/>
      <c r="I96" s="243"/>
      <c r="J96" s="243"/>
    </row>
    <row r="97" spans="1:10" s="30" customFormat="1" ht="54">
      <c r="A97" s="29">
        <v>22</v>
      </c>
      <c r="B97" s="40" t="s">
        <v>642</v>
      </c>
      <c r="C97" s="29" t="s">
        <v>1092</v>
      </c>
      <c r="D97" s="41">
        <v>1</v>
      </c>
      <c r="E97" s="169"/>
      <c r="F97" s="169">
        <f t="shared" si="1"/>
        <v>0</v>
      </c>
      <c r="G97" s="235"/>
      <c r="H97" s="235"/>
      <c r="I97" s="235"/>
      <c r="J97" s="235"/>
    </row>
    <row r="98" spans="1:10" s="30" customFormat="1" ht="54">
      <c r="A98" s="29">
        <v>23</v>
      </c>
      <c r="B98" s="40" t="s">
        <v>643</v>
      </c>
      <c r="C98" s="29" t="s">
        <v>1092</v>
      </c>
      <c r="D98" s="41">
        <v>1</v>
      </c>
      <c r="E98" s="169"/>
      <c r="F98" s="169">
        <f t="shared" si="1"/>
        <v>0</v>
      </c>
      <c r="G98" s="235"/>
      <c r="H98" s="235"/>
      <c r="I98" s="235"/>
      <c r="J98" s="235"/>
    </row>
    <row r="99" spans="1:10" s="30" customFormat="1" ht="27">
      <c r="A99" s="29">
        <v>24</v>
      </c>
      <c r="B99" s="40" t="s">
        <v>644</v>
      </c>
      <c r="C99" s="29" t="s">
        <v>1092</v>
      </c>
      <c r="D99" s="41">
        <v>4</v>
      </c>
      <c r="E99" s="169"/>
      <c r="F99" s="169">
        <f t="shared" si="1"/>
        <v>0</v>
      </c>
      <c r="G99" s="235"/>
      <c r="H99" s="235"/>
      <c r="I99" s="235"/>
      <c r="J99" s="235"/>
    </row>
    <row r="100" spans="1:10" s="33" customFormat="1">
      <c r="A100" s="28">
        <v>25</v>
      </c>
      <c r="B100" s="34" t="s">
        <v>645</v>
      </c>
      <c r="C100" s="28" t="s">
        <v>601</v>
      </c>
      <c r="D100" s="41">
        <v>4</v>
      </c>
      <c r="E100" s="169"/>
      <c r="F100" s="169">
        <f t="shared" si="1"/>
        <v>0</v>
      </c>
      <c r="G100" s="241"/>
      <c r="H100" s="241"/>
      <c r="I100" s="241"/>
      <c r="J100" s="241"/>
    </row>
    <row r="101" spans="1:10" s="33" customFormat="1">
      <c r="A101" s="28">
        <v>26</v>
      </c>
      <c r="B101" s="34" t="s">
        <v>646</v>
      </c>
      <c r="C101" s="28" t="s">
        <v>601</v>
      </c>
      <c r="D101" s="41">
        <v>1</v>
      </c>
      <c r="E101" s="169"/>
      <c r="F101" s="169">
        <f t="shared" si="1"/>
        <v>0</v>
      </c>
      <c r="G101" s="241"/>
      <c r="H101" s="241"/>
      <c r="I101" s="241"/>
      <c r="J101" s="241"/>
    </row>
    <row r="102" spans="1:10" s="30" customFormat="1">
      <c r="A102" s="29">
        <v>27</v>
      </c>
      <c r="B102" s="40" t="s">
        <v>647</v>
      </c>
      <c r="C102" s="29" t="s">
        <v>601</v>
      </c>
      <c r="D102" s="41">
        <v>5</v>
      </c>
      <c r="E102" s="169"/>
      <c r="F102" s="169">
        <f t="shared" si="1"/>
        <v>0</v>
      </c>
      <c r="G102" s="235"/>
      <c r="H102" s="235"/>
      <c r="I102" s="235"/>
      <c r="J102" s="235"/>
    </row>
    <row r="103" spans="1:10" s="30" customFormat="1">
      <c r="A103" s="29">
        <v>28</v>
      </c>
      <c r="B103" s="40" t="s">
        <v>648</v>
      </c>
      <c r="C103" s="29" t="s">
        <v>601</v>
      </c>
      <c r="D103" s="41">
        <v>10</v>
      </c>
      <c r="E103" s="169"/>
      <c r="F103" s="169">
        <f t="shared" si="1"/>
        <v>0</v>
      </c>
      <c r="G103" s="235"/>
      <c r="H103" s="235"/>
      <c r="I103" s="235"/>
      <c r="J103" s="235"/>
    </row>
    <row r="104" spans="1:10" s="30" customFormat="1">
      <c r="A104" s="29">
        <v>29</v>
      </c>
      <c r="B104" s="40" t="s">
        <v>649</v>
      </c>
      <c r="C104" s="29" t="s">
        <v>601</v>
      </c>
      <c r="D104" s="41">
        <v>25</v>
      </c>
      <c r="E104" s="169"/>
      <c r="F104" s="169">
        <f t="shared" si="1"/>
        <v>0</v>
      </c>
      <c r="G104" s="235"/>
      <c r="H104" s="235"/>
      <c r="I104" s="235"/>
      <c r="J104" s="235"/>
    </row>
    <row r="105" spans="1:10" s="30" customFormat="1">
      <c r="A105" s="29">
        <v>30</v>
      </c>
      <c r="B105" s="40" t="s">
        <v>650</v>
      </c>
      <c r="C105" s="29" t="s">
        <v>601</v>
      </c>
      <c r="D105" s="41">
        <v>10</v>
      </c>
      <c r="E105" s="169"/>
      <c r="F105" s="169">
        <f t="shared" si="1"/>
        <v>0</v>
      </c>
      <c r="G105" s="235"/>
      <c r="H105" s="235"/>
      <c r="I105" s="235"/>
      <c r="J105" s="235"/>
    </row>
    <row r="106" spans="1:10" s="30" customFormat="1">
      <c r="A106" s="29">
        <v>31</v>
      </c>
      <c r="B106" s="40" t="s">
        <v>651</v>
      </c>
      <c r="C106" s="29" t="s">
        <v>601</v>
      </c>
      <c r="D106" s="41">
        <v>3</v>
      </c>
      <c r="E106" s="169"/>
      <c r="F106" s="169">
        <f t="shared" si="1"/>
        <v>0</v>
      </c>
      <c r="G106" s="235"/>
      <c r="H106" s="235"/>
      <c r="I106" s="235"/>
      <c r="J106" s="235"/>
    </row>
    <row r="107" spans="1:10" s="30" customFormat="1">
      <c r="A107" s="29">
        <v>32</v>
      </c>
      <c r="B107" s="40" t="s">
        <v>652</v>
      </c>
      <c r="C107" s="29" t="s">
        <v>601</v>
      </c>
      <c r="D107" s="41">
        <v>49</v>
      </c>
      <c r="E107" s="169"/>
      <c r="F107" s="169">
        <f t="shared" si="1"/>
        <v>0</v>
      </c>
      <c r="G107" s="235"/>
      <c r="H107" s="235"/>
      <c r="I107" s="235"/>
      <c r="J107" s="235"/>
    </row>
    <row r="108" spans="1:10" s="30" customFormat="1">
      <c r="A108" s="29">
        <v>33</v>
      </c>
      <c r="B108" s="40" t="s">
        <v>653</v>
      </c>
      <c r="C108" s="29" t="s">
        <v>601</v>
      </c>
      <c r="D108" s="41">
        <v>2</v>
      </c>
      <c r="E108" s="169"/>
      <c r="F108" s="169">
        <f t="shared" si="1"/>
        <v>0</v>
      </c>
      <c r="G108" s="235"/>
      <c r="H108" s="235"/>
      <c r="I108" s="235"/>
      <c r="J108" s="235"/>
    </row>
    <row r="109" spans="1:10" s="30" customFormat="1">
      <c r="A109" s="29">
        <v>32</v>
      </c>
      <c r="B109" s="40" t="s">
        <v>654</v>
      </c>
      <c r="C109" s="29" t="s">
        <v>601</v>
      </c>
      <c r="D109" s="41">
        <v>3</v>
      </c>
      <c r="E109" s="169"/>
      <c r="F109" s="169">
        <f t="shared" si="1"/>
        <v>0</v>
      </c>
      <c r="G109" s="235"/>
      <c r="H109" s="235"/>
      <c r="I109" s="235"/>
      <c r="J109" s="235"/>
    </row>
    <row r="110" spans="1:10" s="30" customFormat="1">
      <c r="A110" s="29">
        <v>33</v>
      </c>
      <c r="B110" s="40" t="s">
        <v>655</v>
      </c>
      <c r="C110" s="29" t="s">
        <v>601</v>
      </c>
      <c r="D110" s="41">
        <v>1</v>
      </c>
      <c r="E110" s="169"/>
      <c r="F110" s="169">
        <f t="shared" si="1"/>
        <v>0</v>
      </c>
      <c r="G110" s="235"/>
      <c r="H110" s="235"/>
      <c r="I110" s="235"/>
      <c r="J110" s="235"/>
    </row>
    <row r="111" spans="1:10" s="30" customFormat="1">
      <c r="A111" s="29">
        <v>34</v>
      </c>
      <c r="B111" s="40" t="s">
        <v>656</v>
      </c>
      <c r="C111" s="29" t="s">
        <v>601</v>
      </c>
      <c r="D111" s="41">
        <v>1</v>
      </c>
      <c r="E111" s="169"/>
      <c r="F111" s="169">
        <f t="shared" si="1"/>
        <v>0</v>
      </c>
      <c r="G111" s="235"/>
      <c r="H111" s="235"/>
      <c r="I111" s="235"/>
      <c r="J111" s="235"/>
    </row>
    <row r="112" spans="1:10" s="31" customFormat="1">
      <c r="A112" s="20">
        <v>35</v>
      </c>
      <c r="B112" s="21" t="s">
        <v>657</v>
      </c>
      <c r="C112" s="29" t="s">
        <v>1092</v>
      </c>
      <c r="D112" s="42">
        <v>15</v>
      </c>
      <c r="E112" s="169"/>
      <c r="F112" s="169">
        <f t="shared" si="1"/>
        <v>0</v>
      </c>
      <c r="G112" s="242"/>
      <c r="H112" s="242"/>
      <c r="I112" s="242"/>
      <c r="J112" s="242"/>
    </row>
    <row r="113" spans="1:10" s="31" customFormat="1" ht="27">
      <c r="A113" s="20">
        <v>36</v>
      </c>
      <c r="B113" s="21" t="s">
        <v>658</v>
      </c>
      <c r="C113" s="29" t="s">
        <v>1092</v>
      </c>
      <c r="D113" s="42">
        <v>2</v>
      </c>
      <c r="E113" s="169"/>
      <c r="F113" s="169">
        <f t="shared" si="1"/>
        <v>0</v>
      </c>
      <c r="G113" s="242"/>
      <c r="H113" s="242"/>
      <c r="I113" s="242"/>
      <c r="J113" s="242"/>
    </row>
    <row r="114" spans="1:10" s="31" customFormat="1">
      <c r="A114" s="20">
        <v>37</v>
      </c>
      <c r="B114" s="21" t="s">
        <v>659</v>
      </c>
      <c r="C114" s="29" t="s">
        <v>1092</v>
      </c>
      <c r="D114" s="42">
        <v>8</v>
      </c>
      <c r="E114" s="169"/>
      <c r="F114" s="169">
        <f t="shared" si="1"/>
        <v>0</v>
      </c>
      <c r="G114" s="242"/>
      <c r="H114" s="242"/>
      <c r="I114" s="242"/>
      <c r="J114" s="242"/>
    </row>
    <row r="115" spans="1:10" s="31" customFormat="1" ht="27">
      <c r="A115" s="20">
        <v>38</v>
      </c>
      <c r="B115" s="21" t="s">
        <v>660</v>
      </c>
      <c r="C115" s="29" t="s">
        <v>1092</v>
      </c>
      <c r="D115" s="42">
        <v>98</v>
      </c>
      <c r="E115" s="169"/>
      <c r="F115" s="169">
        <f t="shared" si="1"/>
        <v>0</v>
      </c>
      <c r="G115" s="242"/>
      <c r="H115" s="242"/>
      <c r="I115" s="242"/>
      <c r="J115" s="242"/>
    </row>
    <row r="116" spans="1:10" s="31" customFormat="1" ht="27">
      <c r="A116" s="20">
        <v>38</v>
      </c>
      <c r="B116" s="21" t="s">
        <v>660</v>
      </c>
      <c r="C116" s="29" t="s">
        <v>1092</v>
      </c>
      <c r="D116" s="42">
        <v>3</v>
      </c>
      <c r="E116" s="169"/>
      <c r="F116" s="169">
        <f t="shared" si="1"/>
        <v>0</v>
      </c>
      <c r="G116" s="242"/>
      <c r="H116" s="242"/>
      <c r="I116" s="242"/>
      <c r="J116" s="242"/>
    </row>
    <row r="117" spans="1:10" s="31" customFormat="1">
      <c r="A117" s="20">
        <v>39</v>
      </c>
      <c r="B117" s="21" t="s">
        <v>661</v>
      </c>
      <c r="C117" s="29" t="s">
        <v>1092</v>
      </c>
      <c r="D117" s="42">
        <v>6</v>
      </c>
      <c r="E117" s="169"/>
      <c r="F117" s="169">
        <f t="shared" si="1"/>
        <v>0</v>
      </c>
      <c r="G117" s="242"/>
      <c r="H117" s="242"/>
      <c r="I117" s="242"/>
      <c r="J117" s="242"/>
    </row>
    <row r="118" spans="1:10" s="31" customFormat="1">
      <c r="A118" s="20">
        <v>40</v>
      </c>
      <c r="B118" s="21" t="s">
        <v>662</v>
      </c>
      <c r="C118" s="29" t="s">
        <v>1092</v>
      </c>
      <c r="D118" s="42">
        <v>4</v>
      </c>
      <c r="E118" s="169"/>
      <c r="F118" s="169">
        <f t="shared" si="1"/>
        <v>0</v>
      </c>
      <c r="G118" s="242"/>
      <c r="H118" s="242"/>
      <c r="I118" s="242"/>
      <c r="J118" s="242"/>
    </row>
    <row r="119" spans="1:10" s="31" customFormat="1">
      <c r="A119" s="20">
        <v>41</v>
      </c>
      <c r="B119" s="21" t="s">
        <v>663</v>
      </c>
      <c r="C119" s="29" t="s">
        <v>1092</v>
      </c>
      <c r="D119" s="42">
        <v>23</v>
      </c>
      <c r="E119" s="169"/>
      <c r="F119" s="169">
        <f t="shared" si="1"/>
        <v>0</v>
      </c>
      <c r="G119" s="242"/>
      <c r="H119" s="242"/>
      <c r="I119" s="242"/>
      <c r="J119" s="242"/>
    </row>
    <row r="120" spans="1:10" s="31" customFormat="1" ht="27">
      <c r="A120" s="20">
        <v>42</v>
      </c>
      <c r="B120" s="21" t="s">
        <v>664</v>
      </c>
      <c r="C120" s="29" t="s">
        <v>1092</v>
      </c>
      <c r="D120" s="42">
        <v>10</v>
      </c>
      <c r="E120" s="169"/>
      <c r="F120" s="169">
        <f t="shared" si="1"/>
        <v>0</v>
      </c>
      <c r="G120" s="242"/>
      <c r="H120" s="242"/>
      <c r="I120" s="242"/>
      <c r="J120" s="242"/>
    </row>
    <row r="121" spans="1:10" s="30" customFormat="1">
      <c r="A121" s="29">
        <v>43</v>
      </c>
      <c r="B121" s="40" t="s">
        <v>665</v>
      </c>
      <c r="C121" s="29" t="s">
        <v>1088</v>
      </c>
      <c r="D121" s="48">
        <v>160</v>
      </c>
      <c r="E121" s="169"/>
      <c r="F121" s="169">
        <f t="shared" si="1"/>
        <v>0</v>
      </c>
      <c r="G121" s="235"/>
      <c r="H121" s="235"/>
      <c r="I121" s="235"/>
      <c r="J121" s="235"/>
    </row>
    <row r="122" spans="1:10" s="30" customFormat="1">
      <c r="A122" s="29">
        <v>44</v>
      </c>
      <c r="B122" s="40" t="s">
        <v>666</v>
      </c>
      <c r="C122" s="29" t="s">
        <v>1088</v>
      </c>
      <c r="D122" s="48">
        <v>6250</v>
      </c>
      <c r="E122" s="169"/>
      <c r="F122" s="169">
        <f t="shared" si="1"/>
        <v>0</v>
      </c>
      <c r="G122" s="235"/>
      <c r="H122" s="235"/>
      <c r="I122" s="235"/>
      <c r="J122" s="235"/>
    </row>
    <row r="123" spans="1:10" s="30" customFormat="1">
      <c r="A123" s="29">
        <v>45</v>
      </c>
      <c r="B123" s="40" t="s">
        <v>667</v>
      </c>
      <c r="C123" s="29" t="s">
        <v>1088</v>
      </c>
      <c r="D123" s="48">
        <v>425</v>
      </c>
      <c r="E123" s="169"/>
      <c r="F123" s="169">
        <f t="shared" si="1"/>
        <v>0</v>
      </c>
      <c r="G123" s="235"/>
      <c r="H123" s="235"/>
      <c r="I123" s="235"/>
      <c r="J123" s="235"/>
    </row>
    <row r="124" spans="1:10" s="30" customFormat="1">
      <c r="A124" s="29">
        <v>46</v>
      </c>
      <c r="B124" s="40" t="s">
        <v>668</v>
      </c>
      <c r="C124" s="29" t="s">
        <v>1088</v>
      </c>
      <c r="D124" s="48">
        <v>50</v>
      </c>
      <c r="E124" s="169"/>
      <c r="F124" s="169">
        <f t="shared" si="1"/>
        <v>0</v>
      </c>
      <c r="G124" s="235"/>
      <c r="H124" s="235"/>
      <c r="I124" s="235"/>
      <c r="J124" s="235"/>
    </row>
    <row r="125" spans="1:10" s="31" customFormat="1">
      <c r="A125" s="20">
        <v>47</v>
      </c>
      <c r="B125" s="21" t="s">
        <v>669</v>
      </c>
      <c r="C125" s="20" t="s">
        <v>1088</v>
      </c>
      <c r="D125" s="22">
        <v>2050</v>
      </c>
      <c r="E125" s="169"/>
      <c r="F125" s="169">
        <f t="shared" si="1"/>
        <v>0</v>
      </c>
      <c r="G125" s="242"/>
      <c r="H125" s="242"/>
      <c r="I125" s="242"/>
      <c r="J125" s="242"/>
    </row>
    <row r="126" spans="1:10" s="31" customFormat="1">
      <c r="A126" s="20">
        <v>48</v>
      </c>
      <c r="B126" s="21" t="s">
        <v>670</v>
      </c>
      <c r="C126" s="20" t="s">
        <v>1088</v>
      </c>
      <c r="D126" s="22">
        <v>85</v>
      </c>
      <c r="E126" s="169"/>
      <c r="F126" s="169">
        <f t="shared" si="1"/>
        <v>0</v>
      </c>
      <c r="G126" s="242"/>
      <c r="H126" s="242"/>
      <c r="I126" s="242"/>
      <c r="J126" s="242"/>
    </row>
    <row r="127" spans="1:10" s="31" customFormat="1">
      <c r="A127" s="20">
        <v>49</v>
      </c>
      <c r="B127" s="21" t="s">
        <v>671</v>
      </c>
      <c r="C127" s="20" t="s">
        <v>1088</v>
      </c>
      <c r="D127" s="22">
        <v>10</v>
      </c>
      <c r="E127" s="169"/>
      <c r="F127" s="169">
        <f t="shared" si="1"/>
        <v>0</v>
      </c>
      <c r="G127" s="242"/>
      <c r="H127" s="242"/>
      <c r="I127" s="242"/>
      <c r="J127" s="242"/>
    </row>
    <row r="128" spans="1:10" s="31" customFormat="1">
      <c r="A128" s="20">
        <v>50</v>
      </c>
      <c r="B128" s="21" t="s">
        <v>672</v>
      </c>
      <c r="C128" s="20" t="s">
        <v>601</v>
      </c>
      <c r="D128" s="42">
        <v>140</v>
      </c>
      <c r="E128" s="169"/>
      <c r="F128" s="169">
        <f t="shared" si="1"/>
        <v>0</v>
      </c>
      <c r="G128" s="242"/>
      <c r="H128" s="242"/>
      <c r="I128" s="242"/>
      <c r="J128" s="242"/>
    </row>
    <row r="129" spans="1:11" s="31" customFormat="1">
      <c r="A129" s="20">
        <v>51</v>
      </c>
      <c r="B129" s="21" t="s">
        <v>673</v>
      </c>
      <c r="C129" s="20" t="s">
        <v>601</v>
      </c>
      <c r="D129" s="42">
        <v>225</v>
      </c>
      <c r="E129" s="169"/>
      <c r="F129" s="169">
        <f t="shared" si="1"/>
        <v>0</v>
      </c>
      <c r="G129" s="242"/>
      <c r="H129" s="242"/>
      <c r="I129" s="242"/>
      <c r="J129" s="242"/>
    </row>
    <row r="130" spans="1:11" s="31" customFormat="1">
      <c r="A130" s="20">
        <v>13</v>
      </c>
      <c r="B130" s="21" t="s">
        <v>674</v>
      </c>
      <c r="C130" s="20" t="s">
        <v>1088</v>
      </c>
      <c r="D130" s="22">
        <v>40</v>
      </c>
      <c r="E130" s="169"/>
      <c r="F130" s="169">
        <f t="shared" si="1"/>
        <v>0</v>
      </c>
      <c r="G130" s="242"/>
      <c r="H130" s="242"/>
      <c r="I130" s="242"/>
      <c r="J130" s="242"/>
    </row>
    <row r="131" spans="1:11" s="31" customFormat="1">
      <c r="A131" s="20">
        <v>14</v>
      </c>
      <c r="B131" s="21" t="s">
        <v>675</v>
      </c>
      <c r="C131" s="20" t="s">
        <v>1088</v>
      </c>
      <c r="D131" s="22">
        <v>20</v>
      </c>
      <c r="E131" s="169"/>
      <c r="F131" s="169">
        <f t="shared" si="1"/>
        <v>0</v>
      </c>
      <c r="G131" s="242"/>
      <c r="H131" s="242"/>
      <c r="I131" s="242"/>
      <c r="J131" s="242"/>
    </row>
    <row r="132" spans="1:11" s="31" customFormat="1">
      <c r="A132" s="20">
        <v>15</v>
      </c>
      <c r="B132" s="21" t="s">
        <v>676</v>
      </c>
      <c r="C132" s="20" t="s">
        <v>601</v>
      </c>
      <c r="D132" s="22">
        <v>10</v>
      </c>
      <c r="E132" s="169"/>
      <c r="F132" s="169">
        <f t="shared" si="1"/>
        <v>0</v>
      </c>
      <c r="G132" s="242"/>
      <c r="H132" s="242"/>
      <c r="I132" s="242"/>
      <c r="J132" s="242"/>
    </row>
    <row r="133" spans="1:11" s="43" customFormat="1">
      <c r="A133" s="92">
        <v>2</v>
      </c>
      <c r="B133" s="93" t="s">
        <v>677</v>
      </c>
      <c r="C133" s="92" t="s">
        <v>601</v>
      </c>
      <c r="D133" s="94">
        <v>4</v>
      </c>
      <c r="E133" s="169"/>
      <c r="F133" s="169">
        <f t="shared" si="1"/>
        <v>0</v>
      </c>
      <c r="G133" s="244"/>
      <c r="H133" s="244"/>
      <c r="I133" s="244"/>
      <c r="J133" s="244"/>
    </row>
    <row r="134" spans="1:11" s="31" customFormat="1" ht="14.25">
      <c r="A134" s="128"/>
      <c r="B134" s="136" t="s">
        <v>1093</v>
      </c>
      <c r="C134" s="129"/>
      <c r="D134" s="128"/>
      <c r="E134" s="183"/>
      <c r="F134" s="183">
        <f>SUM(F76:F133)</f>
        <v>0</v>
      </c>
      <c r="G134" s="237">
        <v>4.8013700987158421</v>
      </c>
      <c r="H134" s="238">
        <f>G134*0.9</f>
        <v>4.3212330888442576</v>
      </c>
      <c r="I134" s="238">
        <f>G134*1.1</f>
        <v>5.2815071085874266</v>
      </c>
      <c r="J134" s="238" t="e">
        <f>+F134*1.03*1.2/$F$635*100</f>
        <v>#DIV/0!</v>
      </c>
      <c r="K134" s="222" t="e">
        <f>IF(AND(ROUND(J134,3)&lt;=ROUND(I134,3),ROUND(J134,3)&gt;=ROUND(H134,3)),"соответствует","не соответствует")</f>
        <v>#DIV/0!</v>
      </c>
    </row>
    <row r="135" spans="1:11" s="13" customFormat="1" ht="14.25">
      <c r="A135" s="12"/>
      <c r="B135" s="133" t="s">
        <v>678</v>
      </c>
      <c r="C135" s="12"/>
      <c r="D135" s="12"/>
      <c r="E135" s="184"/>
      <c r="F135" s="184"/>
      <c r="G135" s="239"/>
      <c r="H135" s="239"/>
      <c r="I135" s="239"/>
      <c r="J135" s="239"/>
      <c r="K135" s="155"/>
    </row>
    <row r="136" spans="1:11" s="30" customFormat="1" ht="27">
      <c r="A136" s="29">
        <v>1</v>
      </c>
      <c r="B136" s="40" t="s">
        <v>1165</v>
      </c>
      <c r="C136" s="29" t="s">
        <v>1092</v>
      </c>
      <c r="D136" s="41">
        <v>1</v>
      </c>
      <c r="E136" s="169"/>
      <c r="F136" s="169">
        <f t="shared" ref="F136:F176" si="2">E136*D136</f>
        <v>0</v>
      </c>
      <c r="G136" s="235"/>
      <c r="H136" s="235"/>
      <c r="I136" s="235"/>
      <c r="J136" s="235"/>
    </row>
    <row r="137" spans="1:11" s="31" customFormat="1">
      <c r="A137" s="20">
        <v>2</v>
      </c>
      <c r="B137" s="21" t="s">
        <v>1175</v>
      </c>
      <c r="C137" s="29" t="s">
        <v>1092</v>
      </c>
      <c r="D137" s="22">
        <v>2</v>
      </c>
      <c r="E137" s="169"/>
      <c r="F137" s="169">
        <f t="shared" si="2"/>
        <v>0</v>
      </c>
      <c r="G137" s="242"/>
      <c r="H137" s="242"/>
      <c r="I137" s="242"/>
      <c r="J137" s="242"/>
    </row>
    <row r="138" spans="1:11" s="31" customFormat="1">
      <c r="A138" s="20">
        <v>3</v>
      </c>
      <c r="B138" s="21" t="s">
        <v>1170</v>
      </c>
      <c r="C138" s="29" t="s">
        <v>1092</v>
      </c>
      <c r="D138" s="22">
        <v>1</v>
      </c>
      <c r="E138" s="169"/>
      <c r="F138" s="169">
        <f t="shared" si="2"/>
        <v>0</v>
      </c>
      <c r="G138" s="242"/>
      <c r="H138" s="242"/>
      <c r="I138" s="242"/>
      <c r="J138" s="242"/>
    </row>
    <row r="139" spans="1:11" s="31" customFormat="1">
      <c r="A139" s="20">
        <v>4</v>
      </c>
      <c r="B139" s="21" t="s">
        <v>1166</v>
      </c>
      <c r="C139" s="29" t="s">
        <v>1092</v>
      </c>
      <c r="D139" s="22">
        <v>1</v>
      </c>
      <c r="E139" s="169"/>
      <c r="F139" s="169">
        <f t="shared" si="2"/>
        <v>0</v>
      </c>
      <c r="G139" s="242"/>
      <c r="H139" s="242"/>
      <c r="I139" s="242"/>
      <c r="J139" s="242"/>
    </row>
    <row r="140" spans="1:11" s="31" customFormat="1">
      <c r="A140" s="20">
        <v>5</v>
      </c>
      <c r="B140" s="21" t="s">
        <v>1171</v>
      </c>
      <c r="C140" s="29" t="s">
        <v>1092</v>
      </c>
      <c r="D140" s="22">
        <v>1</v>
      </c>
      <c r="E140" s="169"/>
      <c r="F140" s="169">
        <f t="shared" si="2"/>
        <v>0</v>
      </c>
      <c r="G140" s="242"/>
      <c r="H140" s="242"/>
      <c r="I140" s="242"/>
      <c r="J140" s="242"/>
    </row>
    <row r="141" spans="1:11" s="31" customFormat="1">
      <c r="A141" s="20">
        <v>6</v>
      </c>
      <c r="B141" s="21" t="s">
        <v>1172</v>
      </c>
      <c r="C141" s="29" t="s">
        <v>1092</v>
      </c>
      <c r="D141" s="22">
        <v>1</v>
      </c>
      <c r="E141" s="169"/>
      <c r="F141" s="169">
        <f t="shared" si="2"/>
        <v>0</v>
      </c>
      <c r="G141" s="242"/>
      <c r="H141" s="242"/>
      <c r="I141" s="242"/>
      <c r="J141" s="242"/>
    </row>
    <row r="142" spans="1:11" s="31" customFormat="1">
      <c r="A142" s="20">
        <v>7</v>
      </c>
      <c r="B142" s="21" t="s">
        <v>1173</v>
      </c>
      <c r="C142" s="29" t="s">
        <v>1092</v>
      </c>
      <c r="D142" s="22">
        <v>1</v>
      </c>
      <c r="E142" s="169"/>
      <c r="F142" s="169">
        <f t="shared" si="2"/>
        <v>0</v>
      </c>
      <c r="G142" s="242"/>
      <c r="H142" s="242"/>
      <c r="I142" s="242"/>
      <c r="J142" s="242"/>
    </row>
    <row r="143" spans="1:11" s="31" customFormat="1">
      <c r="A143" s="20">
        <v>8</v>
      </c>
      <c r="B143" s="21" t="s">
        <v>1174</v>
      </c>
      <c r="C143" s="29" t="s">
        <v>1092</v>
      </c>
      <c r="D143" s="22">
        <v>2</v>
      </c>
      <c r="E143" s="169"/>
      <c r="F143" s="169">
        <f t="shared" si="2"/>
        <v>0</v>
      </c>
      <c r="G143" s="242"/>
      <c r="H143" s="242"/>
      <c r="I143" s="242"/>
      <c r="J143" s="242"/>
    </row>
    <row r="144" spans="1:11" s="30" customFormat="1">
      <c r="A144" s="29">
        <v>9</v>
      </c>
      <c r="B144" s="40" t="s">
        <v>679</v>
      </c>
      <c r="C144" s="29" t="s">
        <v>601</v>
      </c>
      <c r="D144" s="41">
        <v>1</v>
      </c>
      <c r="E144" s="169"/>
      <c r="F144" s="169">
        <f t="shared" si="2"/>
        <v>0</v>
      </c>
      <c r="G144" s="235"/>
      <c r="H144" s="235"/>
      <c r="I144" s="235"/>
      <c r="J144" s="235"/>
    </row>
    <row r="145" spans="1:10" s="30" customFormat="1">
      <c r="A145" s="29">
        <v>10</v>
      </c>
      <c r="B145" s="40" t="s">
        <v>680</v>
      </c>
      <c r="C145" s="29" t="s">
        <v>601</v>
      </c>
      <c r="D145" s="41">
        <v>1</v>
      </c>
      <c r="E145" s="169"/>
      <c r="F145" s="169">
        <f t="shared" si="2"/>
        <v>0</v>
      </c>
      <c r="G145" s="235"/>
      <c r="H145" s="235"/>
      <c r="I145" s="235"/>
      <c r="J145" s="235"/>
    </row>
    <row r="146" spans="1:10" s="30" customFormat="1">
      <c r="A146" s="29">
        <v>11</v>
      </c>
      <c r="B146" s="40" t="s">
        <v>681</v>
      </c>
      <c r="C146" s="29" t="s">
        <v>601</v>
      </c>
      <c r="D146" s="41">
        <v>1</v>
      </c>
      <c r="E146" s="169"/>
      <c r="F146" s="169">
        <f t="shared" si="2"/>
        <v>0</v>
      </c>
      <c r="G146" s="235"/>
      <c r="H146" s="235"/>
      <c r="I146" s="235"/>
      <c r="J146" s="235"/>
    </row>
    <row r="147" spans="1:10" s="30" customFormat="1">
      <c r="A147" s="29">
        <v>12</v>
      </c>
      <c r="B147" s="40" t="s">
        <v>682</v>
      </c>
      <c r="C147" s="29" t="s">
        <v>601</v>
      </c>
      <c r="D147" s="41">
        <v>1</v>
      </c>
      <c r="E147" s="169"/>
      <c r="F147" s="169">
        <f t="shared" si="2"/>
        <v>0</v>
      </c>
      <c r="G147" s="235"/>
      <c r="H147" s="235"/>
      <c r="I147" s="235"/>
      <c r="J147" s="235"/>
    </row>
    <row r="148" spans="1:10" s="3" customFormat="1" ht="27">
      <c r="A148" s="17">
        <v>13</v>
      </c>
      <c r="B148" s="18" t="s">
        <v>683</v>
      </c>
      <c r="C148" s="79" t="s">
        <v>1086</v>
      </c>
      <c r="D148" s="19">
        <v>13.2</v>
      </c>
      <c r="E148" s="169"/>
      <c r="F148" s="169">
        <f t="shared" si="2"/>
        <v>0</v>
      </c>
      <c r="G148" s="227"/>
      <c r="H148" s="227"/>
      <c r="I148" s="227"/>
      <c r="J148" s="227"/>
    </row>
    <row r="149" spans="1:10" s="33" customFormat="1">
      <c r="A149" s="28">
        <v>14</v>
      </c>
      <c r="B149" s="34" t="s">
        <v>684</v>
      </c>
      <c r="C149" s="28" t="s">
        <v>601</v>
      </c>
      <c r="D149" s="44">
        <v>5</v>
      </c>
      <c r="E149" s="169"/>
      <c r="F149" s="169">
        <f t="shared" si="2"/>
        <v>0</v>
      </c>
      <c r="G149" s="241"/>
      <c r="H149" s="241"/>
      <c r="I149" s="241"/>
      <c r="J149" s="241"/>
    </row>
    <row r="150" spans="1:10" s="33" customFormat="1">
      <c r="A150" s="28">
        <v>15</v>
      </c>
      <c r="B150" s="34" t="s">
        <v>685</v>
      </c>
      <c r="C150" s="28" t="s">
        <v>601</v>
      </c>
      <c r="D150" s="44">
        <v>1</v>
      </c>
      <c r="E150" s="169"/>
      <c r="F150" s="169">
        <f t="shared" si="2"/>
        <v>0</v>
      </c>
      <c r="G150" s="241"/>
      <c r="H150" s="241"/>
      <c r="I150" s="241"/>
      <c r="J150" s="241"/>
    </row>
    <row r="151" spans="1:10" s="32" customFormat="1">
      <c r="A151" s="17">
        <v>16</v>
      </c>
      <c r="B151" s="18" t="s">
        <v>686</v>
      </c>
      <c r="C151" s="79" t="s">
        <v>1087</v>
      </c>
      <c r="D151" s="19">
        <v>368.62</v>
      </c>
      <c r="E151" s="169"/>
      <c r="F151" s="169">
        <f t="shared" si="2"/>
        <v>0</v>
      </c>
      <c r="G151" s="240"/>
      <c r="H151" s="240"/>
      <c r="I151" s="240"/>
      <c r="J151" s="240"/>
    </row>
    <row r="152" spans="1:10" s="32" customFormat="1">
      <c r="A152" s="17">
        <v>17</v>
      </c>
      <c r="B152" s="18" t="s">
        <v>687</v>
      </c>
      <c r="C152" s="79" t="s">
        <v>1087</v>
      </c>
      <c r="D152" s="19">
        <v>2.8</v>
      </c>
      <c r="E152" s="169"/>
      <c r="F152" s="169">
        <f t="shared" si="2"/>
        <v>0</v>
      </c>
      <c r="G152" s="240"/>
      <c r="H152" s="240"/>
      <c r="I152" s="240"/>
      <c r="J152" s="240"/>
    </row>
    <row r="153" spans="1:10" s="32" customFormat="1">
      <c r="A153" s="17">
        <v>18</v>
      </c>
      <c r="B153" s="18" t="s">
        <v>688</v>
      </c>
      <c r="C153" s="79" t="s">
        <v>1087</v>
      </c>
      <c r="D153" s="19">
        <v>1.96</v>
      </c>
      <c r="E153" s="169"/>
      <c r="F153" s="169">
        <f t="shared" si="2"/>
        <v>0</v>
      </c>
      <c r="G153" s="240"/>
      <c r="H153" s="240"/>
      <c r="I153" s="240"/>
      <c r="J153" s="240"/>
    </row>
    <row r="154" spans="1:10" s="32" customFormat="1">
      <c r="A154" s="17">
        <v>19</v>
      </c>
      <c r="B154" s="18" t="s">
        <v>689</v>
      </c>
      <c r="C154" s="79" t="s">
        <v>1087</v>
      </c>
      <c r="D154" s="19">
        <v>7.1</v>
      </c>
      <c r="E154" s="169"/>
      <c r="F154" s="169">
        <f t="shared" si="2"/>
        <v>0</v>
      </c>
      <c r="G154" s="240"/>
      <c r="H154" s="240"/>
      <c r="I154" s="240"/>
      <c r="J154" s="240"/>
    </row>
    <row r="155" spans="1:10" s="32" customFormat="1">
      <c r="A155" s="17">
        <v>20</v>
      </c>
      <c r="B155" s="18" t="s">
        <v>690</v>
      </c>
      <c r="C155" s="79" t="s">
        <v>1087</v>
      </c>
      <c r="D155" s="19">
        <v>2.6</v>
      </c>
      <c r="E155" s="169"/>
      <c r="F155" s="169">
        <f t="shared" si="2"/>
        <v>0</v>
      </c>
      <c r="G155" s="240"/>
      <c r="H155" s="240"/>
      <c r="I155" s="240"/>
      <c r="J155" s="240"/>
    </row>
    <row r="156" spans="1:10" s="32" customFormat="1">
      <c r="A156" s="17">
        <v>21</v>
      </c>
      <c r="B156" s="18" t="s">
        <v>691</v>
      </c>
      <c r="C156" s="79" t="s">
        <v>1087</v>
      </c>
      <c r="D156" s="19">
        <v>1.6</v>
      </c>
      <c r="E156" s="169"/>
      <c r="F156" s="169">
        <f t="shared" si="2"/>
        <v>0</v>
      </c>
      <c r="G156" s="240"/>
      <c r="H156" s="240"/>
      <c r="I156" s="240"/>
      <c r="J156" s="240"/>
    </row>
    <row r="157" spans="1:10" s="32" customFormat="1">
      <c r="A157" s="17">
        <v>22</v>
      </c>
      <c r="B157" s="18" t="s">
        <v>692</v>
      </c>
      <c r="C157" s="79" t="s">
        <v>1087</v>
      </c>
      <c r="D157" s="19">
        <v>1.6</v>
      </c>
      <c r="E157" s="169"/>
      <c r="F157" s="169">
        <f t="shared" si="2"/>
        <v>0</v>
      </c>
      <c r="G157" s="240"/>
      <c r="H157" s="240"/>
      <c r="I157" s="240"/>
      <c r="J157" s="240"/>
    </row>
    <row r="158" spans="1:10" s="32" customFormat="1">
      <c r="A158" s="17">
        <v>23</v>
      </c>
      <c r="B158" s="18" t="s">
        <v>693</v>
      </c>
      <c r="C158" s="79" t="s">
        <v>1087</v>
      </c>
      <c r="D158" s="54">
        <v>9.8000000000000004E-2</v>
      </c>
      <c r="E158" s="169"/>
      <c r="F158" s="169">
        <f t="shared" si="2"/>
        <v>0</v>
      </c>
      <c r="G158" s="240"/>
      <c r="H158" s="240"/>
      <c r="I158" s="240"/>
      <c r="J158" s="240"/>
    </row>
    <row r="159" spans="1:10" s="32" customFormat="1">
      <c r="A159" s="17">
        <v>24</v>
      </c>
      <c r="B159" s="18" t="s">
        <v>694</v>
      </c>
      <c r="C159" s="79" t="s">
        <v>1087</v>
      </c>
      <c r="D159" s="55">
        <v>0.32</v>
      </c>
      <c r="E159" s="169"/>
      <c r="F159" s="169">
        <f t="shared" si="2"/>
        <v>0</v>
      </c>
      <c r="G159" s="240"/>
      <c r="H159" s="240"/>
      <c r="I159" s="240"/>
      <c r="J159" s="240"/>
    </row>
    <row r="160" spans="1:10" s="31" customFormat="1">
      <c r="A160" s="20">
        <v>25</v>
      </c>
      <c r="B160" s="21" t="s">
        <v>695</v>
      </c>
      <c r="C160" s="20" t="s">
        <v>601</v>
      </c>
      <c r="D160" s="42">
        <v>1</v>
      </c>
      <c r="E160" s="169"/>
      <c r="F160" s="169">
        <f t="shared" si="2"/>
        <v>0</v>
      </c>
      <c r="G160" s="242"/>
      <c r="H160" s="242"/>
      <c r="I160" s="242"/>
      <c r="J160" s="242"/>
    </row>
    <row r="161" spans="1:10" s="31" customFormat="1">
      <c r="A161" s="20">
        <v>26</v>
      </c>
      <c r="B161" s="21" t="s">
        <v>696</v>
      </c>
      <c r="C161" s="20" t="s">
        <v>601</v>
      </c>
      <c r="D161" s="42">
        <v>1</v>
      </c>
      <c r="E161" s="169"/>
      <c r="F161" s="169">
        <f t="shared" si="2"/>
        <v>0</v>
      </c>
      <c r="G161" s="242"/>
      <c r="H161" s="242"/>
      <c r="I161" s="242"/>
      <c r="J161" s="242"/>
    </row>
    <row r="162" spans="1:10" s="31" customFormat="1">
      <c r="A162" s="20">
        <v>27</v>
      </c>
      <c r="B162" s="21" t="s">
        <v>697</v>
      </c>
      <c r="C162" s="20" t="s">
        <v>601</v>
      </c>
      <c r="D162" s="42">
        <v>1</v>
      </c>
      <c r="E162" s="169"/>
      <c r="F162" s="169">
        <f t="shared" si="2"/>
        <v>0</v>
      </c>
      <c r="G162" s="242"/>
      <c r="H162" s="242"/>
      <c r="I162" s="242"/>
      <c r="J162" s="242"/>
    </row>
    <row r="163" spans="1:10" s="31" customFormat="1">
      <c r="A163" s="20">
        <v>29</v>
      </c>
      <c r="B163" s="21" t="s">
        <v>698</v>
      </c>
      <c r="C163" s="20" t="s">
        <v>601</v>
      </c>
      <c r="D163" s="42">
        <v>2</v>
      </c>
      <c r="E163" s="169"/>
      <c r="F163" s="169">
        <f t="shared" si="2"/>
        <v>0</v>
      </c>
      <c r="G163" s="242"/>
      <c r="H163" s="242"/>
      <c r="I163" s="242"/>
      <c r="J163" s="242"/>
    </row>
    <row r="164" spans="1:10" s="31" customFormat="1">
      <c r="A164" s="20">
        <v>30</v>
      </c>
      <c r="B164" s="21" t="s">
        <v>699</v>
      </c>
      <c r="C164" s="20" t="s">
        <v>601</v>
      </c>
      <c r="D164" s="42">
        <v>2</v>
      </c>
      <c r="E164" s="169"/>
      <c r="F164" s="169">
        <f t="shared" si="2"/>
        <v>0</v>
      </c>
      <c r="G164" s="242"/>
      <c r="H164" s="242"/>
      <c r="I164" s="242"/>
      <c r="J164" s="242"/>
    </row>
    <row r="165" spans="1:10" s="31" customFormat="1">
      <c r="A165" s="20">
        <v>31</v>
      </c>
      <c r="B165" s="21" t="s">
        <v>699</v>
      </c>
      <c r="C165" s="20" t="s">
        <v>601</v>
      </c>
      <c r="D165" s="42">
        <v>2</v>
      </c>
      <c r="E165" s="169"/>
      <c r="F165" s="169">
        <f t="shared" si="2"/>
        <v>0</v>
      </c>
      <c r="G165" s="242"/>
      <c r="H165" s="242"/>
      <c r="I165" s="242"/>
      <c r="J165" s="242"/>
    </row>
    <row r="166" spans="1:10" s="32" customFormat="1">
      <c r="A166" s="17">
        <v>32</v>
      </c>
      <c r="B166" s="18" t="s">
        <v>700</v>
      </c>
      <c r="C166" s="79" t="s">
        <v>1087</v>
      </c>
      <c r="D166" s="55">
        <v>0.4</v>
      </c>
      <c r="E166" s="169"/>
      <c r="F166" s="169">
        <f t="shared" si="2"/>
        <v>0</v>
      </c>
      <c r="G166" s="240"/>
      <c r="H166" s="240"/>
      <c r="I166" s="240"/>
      <c r="J166" s="240"/>
    </row>
    <row r="167" spans="1:10" s="32" customFormat="1">
      <c r="A167" s="17">
        <v>33</v>
      </c>
      <c r="B167" s="18" t="s">
        <v>701</v>
      </c>
      <c r="C167" s="79" t="s">
        <v>1087</v>
      </c>
      <c r="D167" s="55">
        <v>0.18</v>
      </c>
      <c r="E167" s="169"/>
      <c r="F167" s="169">
        <f t="shared" si="2"/>
        <v>0</v>
      </c>
      <c r="G167" s="240"/>
      <c r="H167" s="240"/>
      <c r="I167" s="240"/>
      <c r="J167" s="240"/>
    </row>
    <row r="168" spans="1:10" s="30" customFormat="1">
      <c r="A168" s="29">
        <v>34</v>
      </c>
      <c r="B168" s="40" t="s">
        <v>702</v>
      </c>
      <c r="C168" s="29" t="s">
        <v>601</v>
      </c>
      <c r="D168" s="41">
        <v>12</v>
      </c>
      <c r="E168" s="169"/>
      <c r="F168" s="169">
        <f t="shared" si="2"/>
        <v>0</v>
      </c>
      <c r="G168" s="235"/>
      <c r="H168" s="235"/>
      <c r="I168" s="235"/>
      <c r="J168" s="235"/>
    </row>
    <row r="169" spans="1:10" s="30" customFormat="1">
      <c r="A169" s="29">
        <v>35</v>
      </c>
      <c r="B169" s="40" t="s">
        <v>703</v>
      </c>
      <c r="C169" s="29" t="s">
        <v>601</v>
      </c>
      <c r="D169" s="41">
        <v>4</v>
      </c>
      <c r="E169" s="169"/>
      <c r="F169" s="169">
        <f t="shared" si="2"/>
        <v>0</v>
      </c>
      <c r="G169" s="235"/>
      <c r="H169" s="235"/>
      <c r="I169" s="235"/>
      <c r="J169" s="235"/>
    </row>
    <row r="170" spans="1:10" s="30" customFormat="1">
      <c r="A170" s="29">
        <v>36</v>
      </c>
      <c r="B170" s="40" t="s">
        <v>704</v>
      </c>
      <c r="C170" s="29" t="s">
        <v>601</v>
      </c>
      <c r="D170" s="41">
        <v>6</v>
      </c>
      <c r="E170" s="169"/>
      <c r="F170" s="169">
        <f t="shared" si="2"/>
        <v>0</v>
      </c>
      <c r="G170" s="235"/>
      <c r="H170" s="235"/>
      <c r="I170" s="235"/>
      <c r="J170" s="235"/>
    </row>
    <row r="171" spans="1:10" s="30" customFormat="1">
      <c r="A171" s="29">
        <v>37</v>
      </c>
      <c r="B171" s="40" t="s">
        <v>705</v>
      </c>
      <c r="C171" s="29" t="s">
        <v>601</v>
      </c>
      <c r="D171" s="41">
        <v>8</v>
      </c>
      <c r="E171" s="169"/>
      <c r="F171" s="169">
        <f t="shared" si="2"/>
        <v>0</v>
      </c>
      <c r="G171" s="235"/>
      <c r="H171" s="235"/>
      <c r="I171" s="235"/>
      <c r="J171" s="235"/>
    </row>
    <row r="172" spans="1:10" s="30" customFormat="1">
      <c r="A172" s="29">
        <v>38</v>
      </c>
      <c r="B172" s="40" t="s">
        <v>706</v>
      </c>
      <c r="C172" s="29" t="s">
        <v>601</v>
      </c>
      <c r="D172" s="41">
        <v>42</v>
      </c>
      <c r="E172" s="169"/>
      <c r="F172" s="169">
        <f t="shared" si="2"/>
        <v>0</v>
      </c>
      <c r="G172" s="235"/>
      <c r="H172" s="235"/>
      <c r="I172" s="235"/>
      <c r="J172" s="235"/>
    </row>
    <row r="173" spans="1:10" s="30" customFormat="1">
      <c r="A173" s="29">
        <v>39</v>
      </c>
      <c r="B173" s="40" t="s">
        <v>707</v>
      </c>
      <c r="C173" s="29" t="s">
        <v>601</v>
      </c>
      <c r="D173" s="41">
        <v>4</v>
      </c>
      <c r="E173" s="169"/>
      <c r="F173" s="169">
        <f t="shared" si="2"/>
        <v>0</v>
      </c>
      <c r="G173" s="235"/>
      <c r="H173" s="235"/>
      <c r="I173" s="235"/>
      <c r="J173" s="235"/>
    </row>
    <row r="174" spans="1:10" s="30" customFormat="1">
      <c r="A174" s="29">
        <v>40</v>
      </c>
      <c r="B174" s="40" t="s">
        <v>708</v>
      </c>
      <c r="C174" s="29" t="s">
        <v>601</v>
      </c>
      <c r="D174" s="41">
        <v>13</v>
      </c>
      <c r="E174" s="169"/>
      <c r="F174" s="169">
        <f t="shared" si="2"/>
        <v>0</v>
      </c>
      <c r="G174" s="235"/>
      <c r="H174" s="235"/>
      <c r="I174" s="235"/>
      <c r="J174" s="235"/>
    </row>
    <row r="175" spans="1:10" s="30" customFormat="1">
      <c r="A175" s="29">
        <v>38</v>
      </c>
      <c r="B175" s="40" t="s">
        <v>709</v>
      </c>
      <c r="C175" s="29" t="s">
        <v>601</v>
      </c>
      <c r="D175" s="41">
        <v>17</v>
      </c>
      <c r="E175" s="169"/>
      <c r="F175" s="169">
        <f t="shared" si="2"/>
        <v>0</v>
      </c>
      <c r="G175" s="235"/>
      <c r="H175" s="235"/>
      <c r="I175" s="235"/>
      <c r="J175" s="235"/>
    </row>
    <row r="176" spans="1:10" s="30" customFormat="1">
      <c r="A176" s="29">
        <v>39</v>
      </c>
      <c r="B176" s="40" t="s">
        <v>710</v>
      </c>
      <c r="C176" s="29" t="s">
        <v>601</v>
      </c>
      <c r="D176" s="41">
        <v>1</v>
      </c>
      <c r="E176" s="169"/>
      <c r="F176" s="169">
        <f t="shared" si="2"/>
        <v>0</v>
      </c>
      <c r="G176" s="235"/>
      <c r="H176" s="235"/>
      <c r="I176" s="235"/>
      <c r="J176" s="235"/>
    </row>
    <row r="177" spans="1:11" s="31" customFormat="1" ht="14.25">
      <c r="A177" s="128"/>
      <c r="B177" s="136" t="s">
        <v>1093</v>
      </c>
      <c r="C177" s="129"/>
      <c r="D177" s="128"/>
      <c r="E177" s="183"/>
      <c r="F177" s="183">
        <f>SUM(F136:F176)</f>
        <v>0</v>
      </c>
      <c r="G177" s="237">
        <v>4.1714008029532712</v>
      </c>
      <c r="H177" s="238">
        <f>G177*0.9</f>
        <v>3.7542607226579441</v>
      </c>
      <c r="I177" s="238">
        <f>G177*1.1</f>
        <v>4.5885408832485988</v>
      </c>
      <c r="J177" s="238" t="e">
        <f>+F177*1.03*1.2/$F$635*100</f>
        <v>#DIV/0!</v>
      </c>
      <c r="K177" s="222" t="e">
        <f>IF(AND(ROUND(J177,3)&lt;=ROUND(I177,3),ROUND(J177,3)&gt;=ROUND(H177,3)),"соответствует","не соответствует")</f>
        <v>#DIV/0!</v>
      </c>
    </row>
    <row r="178" spans="1:11" s="13" customFormat="1" ht="14.25">
      <c r="A178" s="12"/>
      <c r="B178" s="133" t="s">
        <v>711</v>
      </c>
      <c r="C178" s="12"/>
      <c r="D178" s="12"/>
      <c r="E178" s="184"/>
      <c r="F178" s="184"/>
      <c r="G178" s="239"/>
      <c r="H178" s="239"/>
      <c r="I178" s="239"/>
      <c r="J178" s="239"/>
      <c r="K178" s="155"/>
    </row>
    <row r="179" spans="1:11" s="45" customFormat="1" ht="14.25">
      <c r="A179" s="95"/>
      <c r="B179" s="137" t="s">
        <v>712</v>
      </c>
      <c r="C179" s="95"/>
      <c r="D179" s="95"/>
      <c r="E179" s="169"/>
      <c r="F179" s="169">
        <f t="shared" ref="F179:F191" si="3">E179*D179</f>
        <v>0</v>
      </c>
      <c r="G179" s="245"/>
      <c r="H179" s="245"/>
      <c r="I179" s="245"/>
      <c r="J179" s="245"/>
    </row>
    <row r="180" spans="1:11" s="31" customFormat="1">
      <c r="A180" s="20">
        <v>1</v>
      </c>
      <c r="B180" s="21" t="s">
        <v>713</v>
      </c>
      <c r="C180" s="20" t="s">
        <v>1088</v>
      </c>
      <c r="D180" s="22">
        <v>23</v>
      </c>
      <c r="E180" s="169"/>
      <c r="F180" s="169">
        <f t="shared" si="3"/>
        <v>0</v>
      </c>
      <c r="G180" s="242"/>
      <c r="H180" s="242"/>
      <c r="I180" s="242"/>
      <c r="J180" s="242"/>
    </row>
    <row r="181" spans="1:11" s="31" customFormat="1">
      <c r="A181" s="20">
        <v>2</v>
      </c>
      <c r="B181" s="21" t="s">
        <v>714</v>
      </c>
      <c r="C181" s="20" t="s">
        <v>1088</v>
      </c>
      <c r="D181" s="22">
        <v>15</v>
      </c>
      <c r="E181" s="169"/>
      <c r="F181" s="169">
        <f t="shared" si="3"/>
        <v>0</v>
      </c>
      <c r="G181" s="242"/>
      <c r="H181" s="242"/>
      <c r="I181" s="242"/>
      <c r="J181" s="242"/>
    </row>
    <row r="182" spans="1:11" s="31" customFormat="1">
      <c r="A182" s="20">
        <v>3</v>
      </c>
      <c r="B182" s="21" t="s">
        <v>715</v>
      </c>
      <c r="C182" s="29" t="s">
        <v>1092</v>
      </c>
      <c r="D182" s="42">
        <v>5</v>
      </c>
      <c r="E182" s="169"/>
      <c r="F182" s="169">
        <f t="shared" si="3"/>
        <v>0</v>
      </c>
      <c r="G182" s="242"/>
      <c r="H182" s="242"/>
      <c r="I182" s="242"/>
      <c r="J182" s="242"/>
    </row>
    <row r="183" spans="1:11" s="31" customFormat="1">
      <c r="A183" s="20">
        <v>4</v>
      </c>
      <c r="B183" s="21" t="s">
        <v>716</v>
      </c>
      <c r="C183" s="29" t="s">
        <v>1092</v>
      </c>
      <c r="D183" s="42">
        <v>5</v>
      </c>
      <c r="E183" s="169"/>
      <c r="F183" s="169">
        <f t="shared" si="3"/>
        <v>0</v>
      </c>
      <c r="G183" s="242"/>
      <c r="H183" s="242"/>
      <c r="I183" s="242"/>
      <c r="J183" s="242"/>
    </row>
    <row r="184" spans="1:11" s="31" customFormat="1">
      <c r="A184" s="20">
        <v>5</v>
      </c>
      <c r="B184" s="21" t="s">
        <v>717</v>
      </c>
      <c r="C184" s="20" t="s">
        <v>601</v>
      </c>
      <c r="D184" s="42">
        <v>3</v>
      </c>
      <c r="E184" s="169"/>
      <c r="F184" s="169">
        <f t="shared" si="3"/>
        <v>0</v>
      </c>
      <c r="G184" s="242"/>
      <c r="H184" s="242"/>
      <c r="I184" s="242"/>
      <c r="J184" s="242"/>
    </row>
    <row r="185" spans="1:11" s="31" customFormat="1">
      <c r="A185" s="20">
        <v>6</v>
      </c>
      <c r="B185" s="21" t="s">
        <v>718</v>
      </c>
      <c r="C185" s="20" t="s">
        <v>601</v>
      </c>
      <c r="D185" s="42">
        <v>3</v>
      </c>
      <c r="E185" s="169"/>
      <c r="F185" s="169">
        <f t="shared" si="3"/>
        <v>0</v>
      </c>
      <c r="G185" s="242"/>
      <c r="H185" s="242"/>
      <c r="I185" s="242"/>
      <c r="J185" s="242"/>
    </row>
    <row r="186" spans="1:11" s="31" customFormat="1">
      <c r="A186" s="20">
        <v>7</v>
      </c>
      <c r="B186" s="21" t="s">
        <v>719</v>
      </c>
      <c r="C186" s="20" t="s">
        <v>601</v>
      </c>
      <c r="D186" s="42">
        <v>13</v>
      </c>
      <c r="E186" s="169"/>
      <c r="F186" s="169">
        <f t="shared" si="3"/>
        <v>0</v>
      </c>
      <c r="G186" s="242"/>
      <c r="H186" s="242"/>
      <c r="I186" s="242"/>
      <c r="J186" s="242"/>
    </row>
    <row r="187" spans="1:11" s="31" customFormat="1">
      <c r="A187" s="20">
        <v>8</v>
      </c>
      <c r="B187" s="21" t="s">
        <v>720</v>
      </c>
      <c r="C187" s="20" t="s">
        <v>601</v>
      </c>
      <c r="D187" s="42">
        <v>17</v>
      </c>
      <c r="E187" s="169"/>
      <c r="F187" s="169">
        <f t="shared" si="3"/>
        <v>0</v>
      </c>
      <c r="G187" s="242"/>
      <c r="H187" s="242"/>
      <c r="I187" s="242"/>
      <c r="J187" s="242"/>
    </row>
    <row r="188" spans="1:11" s="45" customFormat="1" ht="14.25">
      <c r="A188" s="95"/>
      <c r="B188" s="137" t="s">
        <v>721</v>
      </c>
      <c r="C188" s="95"/>
      <c r="D188" s="95"/>
      <c r="E188" s="169"/>
      <c r="F188" s="169">
        <f t="shared" si="3"/>
        <v>0</v>
      </c>
      <c r="G188" s="245"/>
      <c r="H188" s="245"/>
      <c r="I188" s="245"/>
      <c r="J188" s="245"/>
    </row>
    <row r="189" spans="1:11" s="5" customFormat="1" ht="27">
      <c r="A189" s="20">
        <v>1</v>
      </c>
      <c r="B189" s="21" t="s">
        <v>722</v>
      </c>
      <c r="C189" s="20" t="s">
        <v>1088</v>
      </c>
      <c r="D189" s="22">
        <v>23</v>
      </c>
      <c r="E189" s="169"/>
      <c r="F189" s="169">
        <f t="shared" si="3"/>
        <v>0</v>
      </c>
      <c r="G189" s="229"/>
      <c r="H189" s="229"/>
      <c r="I189" s="229"/>
      <c r="J189" s="229"/>
    </row>
    <row r="190" spans="1:11" s="30" customFormat="1">
      <c r="A190" s="29">
        <v>2</v>
      </c>
      <c r="B190" s="40" t="s">
        <v>723</v>
      </c>
      <c r="C190" s="29" t="s">
        <v>601</v>
      </c>
      <c r="D190" s="41">
        <v>10</v>
      </c>
      <c r="E190" s="169"/>
      <c r="F190" s="169">
        <f t="shared" si="3"/>
        <v>0</v>
      </c>
      <c r="G190" s="235"/>
      <c r="H190" s="235"/>
      <c r="I190" s="235"/>
      <c r="J190" s="235"/>
    </row>
    <row r="191" spans="1:11" s="31" customFormat="1">
      <c r="A191" s="20">
        <v>3</v>
      </c>
      <c r="B191" s="21" t="s">
        <v>724</v>
      </c>
      <c r="C191" s="20" t="s">
        <v>601</v>
      </c>
      <c r="D191" s="42">
        <v>1</v>
      </c>
      <c r="E191" s="169"/>
      <c r="F191" s="169">
        <f t="shared" si="3"/>
        <v>0</v>
      </c>
      <c r="G191" s="242"/>
      <c r="H191" s="242"/>
      <c r="I191" s="242"/>
      <c r="J191" s="242"/>
    </row>
    <row r="192" spans="1:11" s="31" customFormat="1" ht="14.25">
      <c r="A192" s="128"/>
      <c r="B192" s="136" t="s">
        <v>1093</v>
      </c>
      <c r="C192" s="129"/>
      <c r="D192" s="128"/>
      <c r="E192" s="183"/>
      <c r="F192" s="183">
        <f>SUM(F179:F191)</f>
        <v>0</v>
      </c>
      <c r="G192" s="237">
        <v>0.40651396899231845</v>
      </c>
      <c r="H192" s="238">
        <f>G192*0.9</f>
        <v>0.36586257209308659</v>
      </c>
      <c r="I192" s="238">
        <f>G192*1.1</f>
        <v>0.44716536589155031</v>
      </c>
      <c r="J192" s="238" t="e">
        <f>+F192*1.03*1.2/$F$635*100</f>
        <v>#DIV/0!</v>
      </c>
      <c r="K192" s="222" t="e">
        <f>IF(AND(ROUND(J192,3)&lt;=ROUND(I192,3),ROUND(J192,3)&gt;=ROUND(H192,3)),"соответствует","не соответствует")</f>
        <v>#DIV/0!</v>
      </c>
    </row>
    <row r="193" spans="1:11" s="13" customFormat="1" ht="28.5">
      <c r="A193" s="12"/>
      <c r="B193" s="133" t="s">
        <v>725</v>
      </c>
      <c r="C193" s="12"/>
      <c r="D193" s="12"/>
      <c r="E193" s="184"/>
      <c r="F193" s="184"/>
      <c r="G193" s="239"/>
      <c r="H193" s="239"/>
      <c r="I193" s="239"/>
      <c r="J193" s="239"/>
      <c r="K193" s="155"/>
    </row>
    <row r="194" spans="1:11" s="45" customFormat="1" ht="14.25">
      <c r="A194" s="95"/>
      <c r="B194" s="137" t="s">
        <v>726</v>
      </c>
      <c r="C194" s="95"/>
      <c r="D194" s="95"/>
      <c r="E194" s="169"/>
      <c r="F194" s="169">
        <f t="shared" ref="F194:F217" si="4">E194*D194</f>
        <v>0</v>
      </c>
      <c r="G194" s="245"/>
      <c r="H194" s="245"/>
      <c r="I194" s="245"/>
      <c r="J194" s="245"/>
    </row>
    <row r="195" spans="1:11" s="31" customFormat="1" ht="27">
      <c r="A195" s="20">
        <v>1</v>
      </c>
      <c r="B195" s="21" t="s">
        <v>727</v>
      </c>
      <c r="C195" s="20" t="s">
        <v>1088</v>
      </c>
      <c r="D195" s="22">
        <v>5</v>
      </c>
      <c r="E195" s="169"/>
      <c r="F195" s="169">
        <f t="shared" si="4"/>
        <v>0</v>
      </c>
      <c r="G195" s="242"/>
      <c r="H195" s="242"/>
      <c r="I195" s="242"/>
      <c r="J195" s="242"/>
    </row>
    <row r="196" spans="1:11" s="31" customFormat="1" ht="27">
      <c r="A196" s="20">
        <v>2</v>
      </c>
      <c r="B196" s="21" t="s">
        <v>728</v>
      </c>
      <c r="C196" s="20" t="s">
        <v>1088</v>
      </c>
      <c r="D196" s="22">
        <v>18</v>
      </c>
      <c r="E196" s="169"/>
      <c r="F196" s="169">
        <f t="shared" si="4"/>
        <v>0</v>
      </c>
      <c r="G196" s="242"/>
      <c r="H196" s="242"/>
      <c r="I196" s="242"/>
      <c r="J196" s="242"/>
    </row>
    <row r="197" spans="1:11" s="31" customFormat="1" ht="27">
      <c r="A197" s="20">
        <v>3</v>
      </c>
      <c r="B197" s="21" t="s">
        <v>729</v>
      </c>
      <c r="C197" s="20" t="s">
        <v>1088</v>
      </c>
      <c r="D197" s="22">
        <v>51</v>
      </c>
      <c r="E197" s="169"/>
      <c r="F197" s="169">
        <f t="shared" si="4"/>
        <v>0</v>
      </c>
      <c r="G197" s="242"/>
      <c r="H197" s="242"/>
      <c r="I197" s="242"/>
      <c r="J197" s="242"/>
    </row>
    <row r="198" spans="1:11" s="31" customFormat="1">
      <c r="A198" s="46">
        <v>4</v>
      </c>
      <c r="B198" s="21" t="s">
        <v>730</v>
      </c>
      <c r="C198" s="20" t="s">
        <v>1088</v>
      </c>
      <c r="D198" s="47">
        <v>20</v>
      </c>
      <c r="E198" s="169"/>
      <c r="F198" s="169">
        <f t="shared" si="4"/>
        <v>0</v>
      </c>
      <c r="G198" s="242"/>
      <c r="H198" s="242"/>
      <c r="I198" s="242"/>
      <c r="J198" s="242"/>
    </row>
    <row r="199" spans="1:11" s="6" customFormat="1">
      <c r="A199" s="85">
        <v>5</v>
      </c>
      <c r="B199" s="16" t="s">
        <v>731</v>
      </c>
      <c r="C199" s="79" t="s">
        <v>1087</v>
      </c>
      <c r="D199" s="25">
        <v>3.5796000000000001</v>
      </c>
      <c r="E199" s="169"/>
      <c r="F199" s="169">
        <f t="shared" si="4"/>
        <v>0</v>
      </c>
      <c r="G199" s="230"/>
      <c r="H199" s="230"/>
      <c r="I199" s="230"/>
      <c r="J199" s="230"/>
    </row>
    <row r="200" spans="1:11" s="31" customFormat="1">
      <c r="A200" s="20">
        <v>6</v>
      </c>
      <c r="B200" s="21" t="s">
        <v>732</v>
      </c>
      <c r="C200" s="20" t="s">
        <v>601</v>
      </c>
      <c r="D200" s="22">
        <v>36</v>
      </c>
      <c r="E200" s="169"/>
      <c r="F200" s="169">
        <f t="shared" si="4"/>
        <v>0</v>
      </c>
      <c r="G200" s="242"/>
      <c r="H200" s="242"/>
      <c r="I200" s="242"/>
      <c r="J200" s="242"/>
    </row>
    <row r="201" spans="1:11" s="31" customFormat="1" ht="27">
      <c r="A201" s="20">
        <v>7</v>
      </c>
      <c r="B201" s="21" t="s">
        <v>733</v>
      </c>
      <c r="C201" s="20" t="s">
        <v>601</v>
      </c>
      <c r="D201" s="22">
        <v>10</v>
      </c>
      <c r="E201" s="169"/>
      <c r="F201" s="169">
        <f t="shared" si="4"/>
        <v>0</v>
      </c>
      <c r="G201" s="242"/>
      <c r="H201" s="242"/>
      <c r="I201" s="242"/>
      <c r="J201" s="242"/>
    </row>
    <row r="202" spans="1:11" s="31" customFormat="1">
      <c r="A202" s="20">
        <v>8</v>
      </c>
      <c r="B202" s="21" t="s">
        <v>734</v>
      </c>
      <c r="C202" s="20" t="s">
        <v>601</v>
      </c>
      <c r="D202" s="42">
        <v>10</v>
      </c>
      <c r="E202" s="169"/>
      <c r="F202" s="169">
        <f t="shared" si="4"/>
        <v>0</v>
      </c>
      <c r="G202" s="242"/>
      <c r="H202" s="242"/>
      <c r="I202" s="242"/>
      <c r="J202" s="242"/>
    </row>
    <row r="203" spans="1:11" s="31" customFormat="1">
      <c r="A203" s="20">
        <v>9</v>
      </c>
      <c r="B203" s="21" t="s">
        <v>735</v>
      </c>
      <c r="C203" s="20" t="s">
        <v>601</v>
      </c>
      <c r="D203" s="42">
        <v>2</v>
      </c>
      <c r="E203" s="169"/>
      <c r="F203" s="169">
        <f t="shared" si="4"/>
        <v>0</v>
      </c>
      <c r="G203" s="242"/>
      <c r="H203" s="242"/>
      <c r="I203" s="242"/>
      <c r="J203" s="242"/>
    </row>
    <row r="204" spans="1:11" s="30" customFormat="1">
      <c r="A204" s="29">
        <v>10</v>
      </c>
      <c r="B204" s="40" t="s">
        <v>736</v>
      </c>
      <c r="C204" s="29" t="s">
        <v>601</v>
      </c>
      <c r="D204" s="41">
        <v>5</v>
      </c>
      <c r="E204" s="169"/>
      <c r="F204" s="169">
        <f t="shared" si="4"/>
        <v>0</v>
      </c>
      <c r="G204" s="235"/>
      <c r="H204" s="235"/>
      <c r="I204" s="235"/>
      <c r="J204" s="235"/>
    </row>
    <row r="205" spans="1:11" s="31" customFormat="1" ht="27">
      <c r="A205" s="20">
        <v>11</v>
      </c>
      <c r="B205" s="21" t="s">
        <v>737</v>
      </c>
      <c r="C205" s="29" t="s">
        <v>1092</v>
      </c>
      <c r="D205" s="42">
        <v>2</v>
      </c>
      <c r="E205" s="169"/>
      <c r="F205" s="169">
        <f t="shared" si="4"/>
        <v>0</v>
      </c>
      <c r="G205" s="242"/>
      <c r="H205" s="242"/>
      <c r="I205" s="242"/>
      <c r="J205" s="242"/>
    </row>
    <row r="206" spans="1:11" s="45" customFormat="1" ht="14.25">
      <c r="A206" s="95"/>
      <c r="B206" s="137" t="s">
        <v>738</v>
      </c>
      <c r="C206" s="95"/>
      <c r="D206" s="95"/>
      <c r="E206" s="169"/>
      <c r="F206" s="169">
        <f t="shared" si="4"/>
        <v>0</v>
      </c>
      <c r="G206" s="245"/>
      <c r="H206" s="245"/>
      <c r="I206" s="245"/>
      <c r="J206" s="245"/>
    </row>
    <row r="207" spans="1:11" s="31" customFormat="1" ht="27">
      <c r="A207" s="20">
        <v>1</v>
      </c>
      <c r="B207" s="21" t="s">
        <v>739</v>
      </c>
      <c r="C207" s="20" t="s">
        <v>1088</v>
      </c>
      <c r="D207" s="22">
        <v>30</v>
      </c>
      <c r="E207" s="169"/>
      <c r="F207" s="169">
        <f t="shared" si="4"/>
        <v>0</v>
      </c>
      <c r="G207" s="242"/>
      <c r="H207" s="242"/>
      <c r="I207" s="242"/>
      <c r="J207" s="242"/>
    </row>
    <row r="208" spans="1:11" s="31" customFormat="1" ht="27">
      <c r="A208" s="20">
        <v>2</v>
      </c>
      <c r="B208" s="21" t="s">
        <v>740</v>
      </c>
      <c r="C208" s="20" t="s">
        <v>1088</v>
      </c>
      <c r="D208" s="22">
        <v>20</v>
      </c>
      <c r="E208" s="169"/>
      <c r="F208" s="169">
        <f t="shared" si="4"/>
        <v>0</v>
      </c>
      <c r="G208" s="242"/>
      <c r="H208" s="242"/>
      <c r="I208" s="242"/>
      <c r="J208" s="242"/>
    </row>
    <row r="209" spans="1:11" s="31" customFormat="1">
      <c r="A209" s="20">
        <v>3</v>
      </c>
      <c r="B209" s="21" t="s">
        <v>741</v>
      </c>
      <c r="C209" s="20" t="s">
        <v>601</v>
      </c>
      <c r="D209" s="22">
        <v>20</v>
      </c>
      <c r="E209" s="169"/>
      <c r="F209" s="169">
        <f t="shared" si="4"/>
        <v>0</v>
      </c>
      <c r="G209" s="242"/>
      <c r="H209" s="242"/>
      <c r="I209" s="242"/>
      <c r="J209" s="242"/>
    </row>
    <row r="210" spans="1:11" s="31" customFormat="1">
      <c r="A210" s="20">
        <v>4</v>
      </c>
      <c r="B210" s="21" t="s">
        <v>734</v>
      </c>
      <c r="C210" s="20" t="s">
        <v>601</v>
      </c>
      <c r="D210" s="42">
        <v>5</v>
      </c>
      <c r="E210" s="169"/>
      <c r="F210" s="169">
        <f t="shared" si="4"/>
        <v>0</v>
      </c>
      <c r="G210" s="242"/>
      <c r="H210" s="242"/>
      <c r="I210" s="242"/>
      <c r="J210" s="242"/>
    </row>
    <row r="211" spans="1:11" s="31" customFormat="1">
      <c r="A211" s="20">
        <v>5</v>
      </c>
      <c r="B211" s="21" t="s">
        <v>735</v>
      </c>
      <c r="C211" s="20" t="s">
        <v>601</v>
      </c>
      <c r="D211" s="42">
        <v>2</v>
      </c>
      <c r="E211" s="169"/>
      <c r="F211" s="169">
        <f t="shared" si="4"/>
        <v>0</v>
      </c>
      <c r="G211" s="242"/>
      <c r="H211" s="242"/>
      <c r="I211" s="242"/>
      <c r="J211" s="242"/>
    </row>
    <row r="212" spans="1:11" s="31" customFormat="1">
      <c r="A212" s="20">
        <v>17</v>
      </c>
      <c r="B212" s="21" t="s">
        <v>742</v>
      </c>
      <c r="C212" s="20" t="s">
        <v>601</v>
      </c>
      <c r="D212" s="42">
        <v>2</v>
      </c>
      <c r="E212" s="169"/>
      <c r="F212" s="169">
        <f t="shared" si="4"/>
        <v>0</v>
      </c>
      <c r="G212" s="242"/>
      <c r="H212" s="242"/>
      <c r="I212" s="242"/>
      <c r="J212" s="242"/>
    </row>
    <row r="213" spans="1:11" s="45" customFormat="1" ht="14.25">
      <c r="A213" s="95"/>
      <c r="B213" s="137" t="s">
        <v>743</v>
      </c>
      <c r="C213" s="95"/>
      <c r="D213" s="95"/>
      <c r="E213" s="169"/>
      <c r="F213" s="169">
        <f t="shared" si="4"/>
        <v>0</v>
      </c>
      <c r="G213" s="245"/>
      <c r="H213" s="245"/>
      <c r="I213" s="245"/>
      <c r="J213" s="245"/>
    </row>
    <row r="214" spans="1:11" s="30" customFormat="1">
      <c r="A214" s="29">
        <v>1</v>
      </c>
      <c r="B214" s="40" t="s">
        <v>744</v>
      </c>
      <c r="C214" s="29" t="s">
        <v>1088</v>
      </c>
      <c r="D214" s="48">
        <v>105</v>
      </c>
      <c r="E214" s="169"/>
      <c r="F214" s="169">
        <f t="shared" si="4"/>
        <v>0</v>
      </c>
      <c r="G214" s="235"/>
      <c r="H214" s="235"/>
      <c r="I214" s="235"/>
      <c r="J214" s="235"/>
    </row>
    <row r="215" spans="1:11" s="31" customFormat="1">
      <c r="A215" s="20">
        <v>2</v>
      </c>
      <c r="B215" s="21" t="s">
        <v>745</v>
      </c>
      <c r="C215" s="20" t="s">
        <v>601</v>
      </c>
      <c r="D215" s="22">
        <v>15</v>
      </c>
      <c r="E215" s="169"/>
      <c r="F215" s="169">
        <f t="shared" si="4"/>
        <v>0</v>
      </c>
      <c r="G215" s="242"/>
      <c r="H215" s="242"/>
      <c r="I215" s="242"/>
      <c r="J215" s="242"/>
    </row>
    <row r="216" spans="1:11" s="31" customFormat="1">
      <c r="A216" s="20">
        <v>3</v>
      </c>
      <c r="B216" s="21" t="s">
        <v>735</v>
      </c>
      <c r="C216" s="20" t="s">
        <v>601</v>
      </c>
      <c r="D216" s="42">
        <v>3</v>
      </c>
      <c r="E216" s="169"/>
      <c r="F216" s="169">
        <f t="shared" si="4"/>
        <v>0</v>
      </c>
      <c r="G216" s="242"/>
      <c r="H216" s="242"/>
      <c r="I216" s="242"/>
      <c r="J216" s="242"/>
    </row>
    <row r="217" spans="1:11" s="31" customFormat="1">
      <c r="A217" s="20">
        <v>4</v>
      </c>
      <c r="B217" s="21" t="s">
        <v>735</v>
      </c>
      <c r="C217" s="20" t="s">
        <v>601</v>
      </c>
      <c r="D217" s="42">
        <v>3</v>
      </c>
      <c r="E217" s="169"/>
      <c r="F217" s="169">
        <f t="shared" si="4"/>
        <v>0</v>
      </c>
      <c r="G217" s="242"/>
      <c r="H217" s="242"/>
      <c r="I217" s="242"/>
      <c r="J217" s="242"/>
    </row>
    <row r="218" spans="1:11" s="31" customFormat="1" ht="14.25">
      <c r="A218" s="128"/>
      <c r="B218" s="136" t="s">
        <v>1093</v>
      </c>
      <c r="C218" s="129"/>
      <c r="D218" s="128"/>
      <c r="E218" s="183"/>
      <c r="F218" s="183">
        <f>SUM(F194:F217)</f>
        <v>0</v>
      </c>
      <c r="G218" s="237">
        <v>0.58757666970724076</v>
      </c>
      <c r="H218" s="238">
        <f>G218*0.9</f>
        <v>0.52881900273651672</v>
      </c>
      <c r="I218" s="238">
        <f>G218*1.1</f>
        <v>0.64633433667796492</v>
      </c>
      <c r="J218" s="238" t="e">
        <f>+F218*1.03*1.2/$F$635*100</f>
        <v>#DIV/0!</v>
      </c>
      <c r="K218" s="222" t="e">
        <f>IF(AND(ROUND(J218,3)&lt;=ROUND(I218,3),ROUND(J218,3)&gt;=ROUND(H218,3)),"соответствует","не соответствует")</f>
        <v>#DIV/0!</v>
      </c>
    </row>
    <row r="219" spans="1:11" s="13" customFormat="1" ht="14.25">
      <c r="A219" s="12"/>
      <c r="B219" s="133" t="s">
        <v>746</v>
      </c>
      <c r="C219" s="12"/>
      <c r="D219" s="12"/>
      <c r="E219" s="184"/>
      <c r="F219" s="184"/>
      <c r="G219" s="239"/>
      <c r="H219" s="239"/>
      <c r="I219" s="239"/>
      <c r="J219" s="239"/>
      <c r="K219" s="155"/>
    </row>
    <row r="220" spans="1:11" s="31" customFormat="1" ht="27">
      <c r="A220" s="20">
        <v>1</v>
      </c>
      <c r="B220" s="21" t="s">
        <v>729</v>
      </c>
      <c r="C220" s="20" t="s">
        <v>1088</v>
      </c>
      <c r="D220" s="22">
        <v>8</v>
      </c>
      <c r="E220" s="169"/>
      <c r="F220" s="169">
        <f t="shared" ref="F220:F231" si="5">E220*D220</f>
        <v>0</v>
      </c>
      <c r="G220" s="242"/>
      <c r="H220" s="242"/>
      <c r="I220" s="242"/>
      <c r="J220" s="242"/>
    </row>
    <row r="221" spans="1:11" s="31" customFormat="1">
      <c r="A221" s="46">
        <v>2</v>
      </c>
      <c r="B221" s="21" t="s">
        <v>730</v>
      </c>
      <c r="C221" s="20" t="s">
        <v>1088</v>
      </c>
      <c r="D221" s="47">
        <v>5</v>
      </c>
      <c r="E221" s="169"/>
      <c r="F221" s="169">
        <f t="shared" si="5"/>
        <v>0</v>
      </c>
      <c r="G221" s="242"/>
      <c r="H221" s="242"/>
      <c r="I221" s="242"/>
      <c r="J221" s="242"/>
    </row>
    <row r="222" spans="1:11" s="9" customFormat="1">
      <c r="A222" s="49">
        <v>3</v>
      </c>
      <c r="B222" s="50" t="s">
        <v>747</v>
      </c>
      <c r="C222" s="49" t="s">
        <v>601</v>
      </c>
      <c r="D222" s="51">
        <v>2</v>
      </c>
      <c r="E222" s="169"/>
      <c r="F222" s="169">
        <f t="shared" si="5"/>
        <v>0</v>
      </c>
      <c r="G222" s="246"/>
      <c r="H222" s="246"/>
      <c r="I222" s="246"/>
      <c r="J222" s="246"/>
    </row>
    <row r="223" spans="1:11" s="10" customFormat="1">
      <c r="A223" s="52">
        <v>4</v>
      </c>
      <c r="B223" s="18" t="s">
        <v>748</v>
      </c>
      <c r="C223" s="52" t="s">
        <v>601</v>
      </c>
      <c r="D223" s="53">
        <v>4</v>
      </c>
      <c r="E223" s="169"/>
      <c r="F223" s="169">
        <f t="shared" si="5"/>
        <v>0</v>
      </c>
      <c r="G223" s="247"/>
      <c r="H223" s="247"/>
      <c r="I223" s="247"/>
      <c r="J223" s="247"/>
    </row>
    <row r="224" spans="1:11" s="30" customFormat="1">
      <c r="A224" s="29">
        <v>5</v>
      </c>
      <c r="B224" s="21" t="s">
        <v>749</v>
      </c>
      <c r="C224" s="29" t="s">
        <v>1092</v>
      </c>
      <c r="D224" s="46">
        <v>1</v>
      </c>
      <c r="E224" s="169"/>
      <c r="F224" s="169">
        <f t="shared" si="5"/>
        <v>0</v>
      </c>
      <c r="G224" s="235"/>
      <c r="H224" s="235"/>
      <c r="I224" s="235"/>
      <c r="J224" s="235"/>
    </row>
    <row r="225" spans="1:11" s="30" customFormat="1" ht="27">
      <c r="A225" s="29">
        <v>6</v>
      </c>
      <c r="B225" s="21" t="s">
        <v>750</v>
      </c>
      <c r="C225" s="29" t="s">
        <v>1092</v>
      </c>
      <c r="D225" s="46">
        <v>1</v>
      </c>
      <c r="E225" s="169"/>
      <c r="F225" s="169">
        <f t="shared" si="5"/>
        <v>0</v>
      </c>
      <c r="G225" s="235"/>
      <c r="H225" s="235"/>
      <c r="I225" s="235"/>
      <c r="J225" s="235"/>
    </row>
    <row r="226" spans="1:11" s="3" customFormat="1">
      <c r="A226" s="17">
        <v>7</v>
      </c>
      <c r="B226" s="18" t="s">
        <v>751</v>
      </c>
      <c r="C226" s="17" t="s">
        <v>1090</v>
      </c>
      <c r="D226" s="54">
        <v>0.24</v>
      </c>
      <c r="E226" s="169"/>
      <c r="F226" s="169">
        <f t="shared" si="5"/>
        <v>0</v>
      </c>
      <c r="G226" s="227"/>
      <c r="H226" s="227"/>
      <c r="I226" s="227"/>
      <c r="J226" s="227"/>
    </row>
    <row r="227" spans="1:11" s="3" customFormat="1">
      <c r="A227" s="17">
        <v>8</v>
      </c>
      <c r="B227" s="18" t="s">
        <v>752</v>
      </c>
      <c r="C227" s="79" t="s">
        <v>1087</v>
      </c>
      <c r="D227" s="55">
        <v>15</v>
      </c>
      <c r="E227" s="169"/>
      <c r="F227" s="169">
        <f t="shared" si="5"/>
        <v>0</v>
      </c>
      <c r="G227" s="227"/>
      <c r="H227" s="227"/>
      <c r="I227" s="227"/>
      <c r="J227" s="227"/>
    </row>
    <row r="228" spans="1:11" s="6" customFormat="1">
      <c r="A228" s="85">
        <v>9</v>
      </c>
      <c r="B228" s="16" t="s">
        <v>753</v>
      </c>
      <c r="C228" s="79" t="s">
        <v>1087</v>
      </c>
      <c r="D228" s="25">
        <v>15</v>
      </c>
      <c r="E228" s="169"/>
      <c r="F228" s="169">
        <f t="shared" si="5"/>
        <v>0</v>
      </c>
      <c r="G228" s="230"/>
      <c r="H228" s="230"/>
      <c r="I228" s="230"/>
      <c r="J228" s="230"/>
    </row>
    <row r="229" spans="1:11" s="5" customFormat="1">
      <c r="A229" s="20">
        <v>10</v>
      </c>
      <c r="B229" s="21" t="s">
        <v>754</v>
      </c>
      <c r="C229" s="20" t="s">
        <v>601</v>
      </c>
      <c r="D229" s="42">
        <v>1</v>
      </c>
      <c r="E229" s="169"/>
      <c r="F229" s="169">
        <f t="shared" si="5"/>
        <v>0</v>
      </c>
      <c r="G229" s="229"/>
      <c r="H229" s="229"/>
      <c r="I229" s="229"/>
      <c r="J229" s="229"/>
    </row>
    <row r="230" spans="1:11" s="11" customFormat="1">
      <c r="A230" s="29">
        <v>11</v>
      </c>
      <c r="B230" s="40" t="s">
        <v>755</v>
      </c>
      <c r="C230" s="29" t="s">
        <v>601</v>
      </c>
      <c r="D230" s="41">
        <v>1</v>
      </c>
      <c r="E230" s="169"/>
      <c r="F230" s="169">
        <f t="shared" si="5"/>
        <v>0</v>
      </c>
      <c r="G230" s="248"/>
      <c r="H230" s="248"/>
      <c r="I230" s="248"/>
      <c r="J230" s="248"/>
    </row>
    <row r="231" spans="1:11" s="31" customFormat="1">
      <c r="A231" s="20">
        <v>12</v>
      </c>
      <c r="B231" s="21" t="s">
        <v>756</v>
      </c>
      <c r="C231" s="20" t="s">
        <v>601</v>
      </c>
      <c r="D231" s="22">
        <v>1</v>
      </c>
      <c r="E231" s="169"/>
      <c r="F231" s="169">
        <f t="shared" si="5"/>
        <v>0</v>
      </c>
      <c r="G231" s="242"/>
      <c r="H231" s="242"/>
      <c r="I231" s="242"/>
      <c r="J231" s="242"/>
    </row>
    <row r="232" spans="1:11" s="31" customFormat="1" ht="14.25">
      <c r="A232" s="128"/>
      <c r="B232" s="136" t="s">
        <v>1093</v>
      </c>
      <c r="C232" s="129"/>
      <c r="D232" s="128"/>
      <c r="E232" s="183"/>
      <c r="F232" s="183">
        <f>SUM(F220:F231)</f>
        <v>0</v>
      </c>
      <c r="G232" s="237">
        <v>0.68749959379379733</v>
      </c>
      <c r="H232" s="238">
        <f>G232*0.9</f>
        <v>0.61874963441441766</v>
      </c>
      <c r="I232" s="238">
        <f>G232*1.1</f>
        <v>0.7562495531731771</v>
      </c>
      <c r="J232" s="238" t="e">
        <f>+F232*1.03*1.2/$F$635*100</f>
        <v>#DIV/0!</v>
      </c>
      <c r="K232" s="222" t="e">
        <f>IF(AND(ROUND(J232,3)&lt;=ROUND(I232,3),ROUND(J232,3)&gt;=ROUND(H232,3)),"соответствует","не соответствует")</f>
        <v>#DIV/0!</v>
      </c>
    </row>
    <row r="233" spans="1:11" s="13" customFormat="1" ht="14.25">
      <c r="A233" s="12"/>
      <c r="B233" s="133" t="s">
        <v>757</v>
      </c>
      <c r="C233" s="12"/>
      <c r="D233" s="12"/>
      <c r="E233" s="184"/>
      <c r="F233" s="184"/>
      <c r="G233" s="239"/>
      <c r="H233" s="239"/>
      <c r="I233" s="239"/>
      <c r="J233" s="239"/>
      <c r="K233" s="155"/>
    </row>
    <row r="234" spans="1:11" s="30" customFormat="1">
      <c r="A234" s="56" t="s">
        <v>758</v>
      </c>
      <c r="B234" s="40" t="s">
        <v>759</v>
      </c>
      <c r="C234" s="29" t="s">
        <v>1088</v>
      </c>
      <c r="D234" s="48">
        <v>3</v>
      </c>
      <c r="E234" s="169"/>
      <c r="F234" s="169">
        <f t="shared" ref="F234:F273" si="6">E234*D234</f>
        <v>0</v>
      </c>
      <c r="G234" s="235"/>
      <c r="H234" s="235"/>
      <c r="I234" s="235"/>
      <c r="J234" s="235"/>
    </row>
    <row r="235" spans="1:11" s="30" customFormat="1">
      <c r="A235" s="56" t="s">
        <v>760</v>
      </c>
      <c r="B235" s="40" t="s">
        <v>761</v>
      </c>
      <c r="C235" s="29" t="s">
        <v>1088</v>
      </c>
      <c r="D235" s="48">
        <v>11</v>
      </c>
      <c r="E235" s="169"/>
      <c r="F235" s="169">
        <f t="shared" si="6"/>
        <v>0</v>
      </c>
      <c r="G235" s="235"/>
      <c r="H235" s="235"/>
      <c r="I235" s="235"/>
      <c r="J235" s="235"/>
    </row>
    <row r="236" spans="1:11" s="32" customFormat="1" ht="27">
      <c r="A236" s="17">
        <v>3</v>
      </c>
      <c r="B236" s="18" t="s">
        <v>762</v>
      </c>
      <c r="C236" s="17" t="s">
        <v>763</v>
      </c>
      <c r="D236" s="19">
        <v>217.7</v>
      </c>
      <c r="E236" s="169"/>
      <c r="F236" s="169">
        <f t="shared" si="6"/>
        <v>0</v>
      </c>
      <c r="G236" s="240"/>
      <c r="H236" s="240"/>
      <c r="I236" s="240"/>
      <c r="J236" s="240"/>
    </row>
    <row r="237" spans="1:11" s="32" customFormat="1">
      <c r="A237" s="17">
        <v>4</v>
      </c>
      <c r="B237" s="18" t="s">
        <v>764</v>
      </c>
      <c r="C237" s="17" t="s">
        <v>765</v>
      </c>
      <c r="D237" s="90">
        <v>622</v>
      </c>
      <c r="E237" s="169"/>
      <c r="F237" s="169">
        <f t="shared" si="6"/>
        <v>0</v>
      </c>
      <c r="G237" s="240"/>
      <c r="H237" s="240"/>
      <c r="I237" s="240"/>
      <c r="J237" s="240"/>
    </row>
    <row r="238" spans="1:11" s="32" customFormat="1">
      <c r="A238" s="17">
        <v>5</v>
      </c>
      <c r="B238" s="18" t="s">
        <v>766</v>
      </c>
      <c r="C238" s="17" t="s">
        <v>1088</v>
      </c>
      <c r="D238" s="19">
        <v>33</v>
      </c>
      <c r="E238" s="169"/>
      <c r="F238" s="169">
        <f t="shared" si="6"/>
        <v>0</v>
      </c>
      <c r="G238" s="240"/>
      <c r="H238" s="240"/>
      <c r="I238" s="240"/>
      <c r="J238" s="240"/>
    </row>
    <row r="239" spans="1:11" s="30" customFormat="1">
      <c r="A239" s="29">
        <v>6</v>
      </c>
      <c r="B239" s="40" t="s">
        <v>767</v>
      </c>
      <c r="C239" s="29" t="s">
        <v>1088</v>
      </c>
      <c r="D239" s="48">
        <v>55</v>
      </c>
      <c r="E239" s="169"/>
      <c r="F239" s="169">
        <f t="shared" si="6"/>
        <v>0</v>
      </c>
      <c r="G239" s="235"/>
      <c r="H239" s="235"/>
      <c r="I239" s="235"/>
      <c r="J239" s="235"/>
    </row>
    <row r="240" spans="1:11" s="30" customFormat="1">
      <c r="A240" s="29">
        <v>7</v>
      </c>
      <c r="B240" s="40" t="s">
        <v>768</v>
      </c>
      <c r="C240" s="29" t="s">
        <v>1088</v>
      </c>
      <c r="D240" s="48">
        <v>26</v>
      </c>
      <c r="E240" s="169"/>
      <c r="F240" s="169">
        <f t="shared" si="6"/>
        <v>0</v>
      </c>
      <c r="G240" s="235"/>
      <c r="H240" s="235"/>
      <c r="I240" s="235"/>
      <c r="J240" s="235"/>
    </row>
    <row r="241" spans="1:10" s="31" customFormat="1">
      <c r="A241" s="20">
        <v>8</v>
      </c>
      <c r="B241" s="21" t="s">
        <v>769</v>
      </c>
      <c r="C241" s="20" t="s">
        <v>1088</v>
      </c>
      <c r="D241" s="22">
        <v>73</v>
      </c>
      <c r="E241" s="169"/>
      <c r="F241" s="169">
        <f t="shared" si="6"/>
        <v>0</v>
      </c>
      <c r="G241" s="242"/>
      <c r="H241" s="242"/>
      <c r="I241" s="242"/>
      <c r="J241" s="242"/>
    </row>
    <row r="242" spans="1:10" s="32" customFormat="1">
      <c r="A242" s="17">
        <v>9</v>
      </c>
      <c r="B242" s="18" t="s">
        <v>770</v>
      </c>
      <c r="C242" s="17" t="s">
        <v>1088</v>
      </c>
      <c r="D242" s="19">
        <v>96</v>
      </c>
      <c r="E242" s="169"/>
      <c r="F242" s="169">
        <f t="shared" si="6"/>
        <v>0</v>
      </c>
      <c r="G242" s="240"/>
      <c r="H242" s="240"/>
      <c r="I242" s="240"/>
      <c r="J242" s="240"/>
    </row>
    <row r="243" spans="1:10" s="32" customFormat="1">
      <c r="A243" s="17">
        <v>10</v>
      </c>
      <c r="B243" s="18" t="s">
        <v>771</v>
      </c>
      <c r="C243" s="17" t="s">
        <v>1088</v>
      </c>
      <c r="D243" s="19">
        <v>136</v>
      </c>
      <c r="E243" s="169"/>
      <c r="F243" s="169">
        <f t="shared" si="6"/>
        <v>0</v>
      </c>
      <c r="G243" s="240"/>
      <c r="H243" s="240"/>
      <c r="I243" s="240"/>
      <c r="J243" s="240"/>
    </row>
    <row r="244" spans="1:10" s="32" customFormat="1">
      <c r="A244" s="17">
        <v>11</v>
      </c>
      <c r="B244" s="18" t="s">
        <v>772</v>
      </c>
      <c r="C244" s="17" t="s">
        <v>1088</v>
      </c>
      <c r="D244" s="19">
        <v>304</v>
      </c>
      <c r="E244" s="169"/>
      <c r="F244" s="169">
        <f t="shared" si="6"/>
        <v>0</v>
      </c>
      <c r="G244" s="240"/>
      <c r="H244" s="240"/>
      <c r="I244" s="240"/>
      <c r="J244" s="240"/>
    </row>
    <row r="245" spans="1:10" s="30" customFormat="1">
      <c r="A245" s="29">
        <v>12</v>
      </c>
      <c r="B245" s="40" t="s">
        <v>773</v>
      </c>
      <c r="C245" s="29" t="s">
        <v>1088</v>
      </c>
      <c r="D245" s="48">
        <v>2</v>
      </c>
      <c r="E245" s="169"/>
      <c r="F245" s="169">
        <f t="shared" si="6"/>
        <v>0</v>
      </c>
      <c r="G245" s="235"/>
      <c r="H245" s="235"/>
      <c r="I245" s="235"/>
      <c r="J245" s="235"/>
    </row>
    <row r="246" spans="1:10" s="31" customFormat="1">
      <c r="A246" s="20">
        <v>13</v>
      </c>
      <c r="B246" s="21" t="s">
        <v>774</v>
      </c>
      <c r="C246" s="20" t="s">
        <v>601</v>
      </c>
      <c r="D246" s="42">
        <v>63</v>
      </c>
      <c r="E246" s="169"/>
      <c r="F246" s="169">
        <f t="shared" si="6"/>
        <v>0</v>
      </c>
      <c r="G246" s="242"/>
      <c r="H246" s="242"/>
      <c r="I246" s="242"/>
      <c r="J246" s="242"/>
    </row>
    <row r="247" spans="1:10" s="31" customFormat="1">
      <c r="A247" s="20">
        <v>14</v>
      </c>
      <c r="B247" s="21" t="s">
        <v>775</v>
      </c>
      <c r="C247" s="20" t="s">
        <v>601</v>
      </c>
      <c r="D247" s="42">
        <v>63</v>
      </c>
      <c r="E247" s="169"/>
      <c r="F247" s="169">
        <f t="shared" si="6"/>
        <v>0</v>
      </c>
      <c r="G247" s="242"/>
      <c r="H247" s="242"/>
      <c r="I247" s="242"/>
      <c r="J247" s="242"/>
    </row>
    <row r="248" spans="1:10" s="30" customFormat="1">
      <c r="A248" s="29">
        <v>15</v>
      </c>
      <c r="B248" s="40" t="s">
        <v>776</v>
      </c>
      <c r="C248" s="29" t="s">
        <v>601</v>
      </c>
      <c r="D248" s="41">
        <v>2</v>
      </c>
      <c r="E248" s="169"/>
      <c r="F248" s="169">
        <f t="shared" si="6"/>
        <v>0</v>
      </c>
      <c r="G248" s="235"/>
      <c r="H248" s="235"/>
      <c r="I248" s="235"/>
      <c r="J248" s="235"/>
    </row>
    <row r="249" spans="1:10" s="30" customFormat="1">
      <c r="A249" s="29">
        <v>16</v>
      </c>
      <c r="B249" s="40" t="s">
        <v>777</v>
      </c>
      <c r="C249" s="29" t="s">
        <v>601</v>
      </c>
      <c r="D249" s="41">
        <v>4</v>
      </c>
      <c r="E249" s="169"/>
      <c r="F249" s="169">
        <f t="shared" si="6"/>
        <v>0</v>
      </c>
      <c r="G249" s="235"/>
      <c r="H249" s="235"/>
      <c r="I249" s="235"/>
      <c r="J249" s="235"/>
    </row>
    <row r="250" spans="1:10" s="31" customFormat="1">
      <c r="A250" s="20">
        <v>17</v>
      </c>
      <c r="B250" s="40" t="s">
        <v>778</v>
      </c>
      <c r="C250" s="20" t="s">
        <v>601</v>
      </c>
      <c r="D250" s="42">
        <v>21</v>
      </c>
      <c r="E250" s="169"/>
      <c r="F250" s="169">
        <f t="shared" si="6"/>
        <v>0</v>
      </c>
      <c r="G250" s="242"/>
      <c r="H250" s="242"/>
      <c r="I250" s="242"/>
      <c r="J250" s="242"/>
    </row>
    <row r="251" spans="1:10" s="31" customFormat="1">
      <c r="A251" s="20">
        <v>18</v>
      </c>
      <c r="B251" s="40" t="s">
        <v>779</v>
      </c>
      <c r="C251" s="20" t="s">
        <v>601</v>
      </c>
      <c r="D251" s="42">
        <v>2</v>
      </c>
      <c r="E251" s="169"/>
      <c r="F251" s="169">
        <f t="shared" si="6"/>
        <v>0</v>
      </c>
      <c r="G251" s="242"/>
      <c r="H251" s="242"/>
      <c r="I251" s="242"/>
      <c r="J251" s="242"/>
    </row>
    <row r="252" spans="1:10" s="31" customFormat="1">
      <c r="A252" s="20">
        <v>19</v>
      </c>
      <c r="B252" s="40" t="s">
        <v>780</v>
      </c>
      <c r="C252" s="20" t="s">
        <v>601</v>
      </c>
      <c r="D252" s="42">
        <v>2</v>
      </c>
      <c r="E252" s="169"/>
      <c r="F252" s="169">
        <f t="shared" si="6"/>
        <v>0</v>
      </c>
      <c r="G252" s="242"/>
      <c r="H252" s="242"/>
      <c r="I252" s="242"/>
      <c r="J252" s="242"/>
    </row>
    <row r="253" spans="1:10" s="31" customFormat="1">
      <c r="A253" s="20">
        <v>20</v>
      </c>
      <c r="B253" s="40" t="s">
        <v>781</v>
      </c>
      <c r="C253" s="20" t="s">
        <v>601</v>
      </c>
      <c r="D253" s="42">
        <v>2</v>
      </c>
      <c r="E253" s="169"/>
      <c r="F253" s="169">
        <f t="shared" si="6"/>
        <v>0</v>
      </c>
      <c r="G253" s="242"/>
      <c r="H253" s="242"/>
      <c r="I253" s="242"/>
      <c r="J253" s="242"/>
    </row>
    <row r="254" spans="1:10" s="30" customFormat="1">
      <c r="A254" s="29">
        <v>21</v>
      </c>
      <c r="B254" s="40" t="s">
        <v>782</v>
      </c>
      <c r="C254" s="29" t="s">
        <v>601</v>
      </c>
      <c r="D254" s="41">
        <v>4</v>
      </c>
      <c r="E254" s="169"/>
      <c r="F254" s="169">
        <f t="shared" si="6"/>
        <v>0</v>
      </c>
      <c r="G254" s="235"/>
      <c r="H254" s="235"/>
      <c r="I254" s="235"/>
      <c r="J254" s="235"/>
    </row>
    <row r="255" spans="1:10" s="32" customFormat="1">
      <c r="A255" s="17">
        <v>22</v>
      </c>
      <c r="B255" s="18" t="s">
        <v>783</v>
      </c>
      <c r="C255" s="17" t="s">
        <v>601</v>
      </c>
      <c r="D255" s="90">
        <v>4</v>
      </c>
      <c r="E255" s="169"/>
      <c r="F255" s="169">
        <f t="shared" si="6"/>
        <v>0</v>
      </c>
      <c r="G255" s="240"/>
      <c r="H255" s="240"/>
      <c r="I255" s="240"/>
      <c r="J255" s="240"/>
    </row>
    <row r="256" spans="1:10" s="30" customFormat="1">
      <c r="A256" s="29">
        <v>24</v>
      </c>
      <c r="B256" s="40" t="s">
        <v>784</v>
      </c>
      <c r="C256" s="29" t="s">
        <v>601</v>
      </c>
      <c r="D256" s="41">
        <v>116</v>
      </c>
      <c r="E256" s="169"/>
      <c r="F256" s="169">
        <f t="shared" si="6"/>
        <v>0</v>
      </c>
      <c r="G256" s="235"/>
      <c r="H256" s="235"/>
      <c r="I256" s="235"/>
      <c r="J256" s="235"/>
    </row>
    <row r="257" spans="1:10" s="30" customFormat="1">
      <c r="A257" s="29">
        <v>25</v>
      </c>
      <c r="B257" s="40" t="s">
        <v>785</v>
      </c>
      <c r="C257" s="29" t="s">
        <v>601</v>
      </c>
      <c r="D257" s="41">
        <v>12</v>
      </c>
      <c r="E257" s="169"/>
      <c r="F257" s="169">
        <f t="shared" si="6"/>
        <v>0</v>
      </c>
      <c r="G257" s="235"/>
      <c r="H257" s="235"/>
      <c r="I257" s="235"/>
      <c r="J257" s="235"/>
    </row>
    <row r="258" spans="1:10" s="30" customFormat="1">
      <c r="A258" s="29">
        <v>26</v>
      </c>
      <c r="B258" s="40" t="s">
        <v>786</v>
      </c>
      <c r="C258" s="29" t="s">
        <v>601</v>
      </c>
      <c r="D258" s="41">
        <v>2</v>
      </c>
      <c r="E258" s="169"/>
      <c r="F258" s="169">
        <f t="shared" si="6"/>
        <v>0</v>
      </c>
      <c r="G258" s="235"/>
      <c r="H258" s="235"/>
      <c r="I258" s="235"/>
      <c r="J258" s="235"/>
    </row>
    <row r="259" spans="1:10" s="30" customFormat="1">
      <c r="A259" s="29">
        <v>27</v>
      </c>
      <c r="B259" s="40" t="s">
        <v>787</v>
      </c>
      <c r="C259" s="29" t="s">
        <v>601</v>
      </c>
      <c r="D259" s="41">
        <v>14</v>
      </c>
      <c r="E259" s="169"/>
      <c r="F259" s="169">
        <f t="shared" si="6"/>
        <v>0</v>
      </c>
      <c r="G259" s="235"/>
      <c r="H259" s="235"/>
      <c r="I259" s="235"/>
      <c r="J259" s="235"/>
    </row>
    <row r="260" spans="1:10" s="30" customFormat="1">
      <c r="A260" s="29">
        <v>28</v>
      </c>
      <c r="B260" s="40" t="s">
        <v>788</v>
      </c>
      <c r="C260" s="29" t="s">
        <v>601</v>
      </c>
      <c r="D260" s="41">
        <v>4</v>
      </c>
      <c r="E260" s="169"/>
      <c r="F260" s="169">
        <f t="shared" si="6"/>
        <v>0</v>
      </c>
      <c r="G260" s="235"/>
      <c r="H260" s="235"/>
      <c r="I260" s="235"/>
      <c r="J260" s="235"/>
    </row>
    <row r="261" spans="1:10" s="30" customFormat="1">
      <c r="A261" s="29">
        <v>29</v>
      </c>
      <c r="B261" s="40" t="s">
        <v>789</v>
      </c>
      <c r="C261" s="29" t="s">
        <v>601</v>
      </c>
      <c r="D261" s="41">
        <v>66</v>
      </c>
      <c r="E261" s="169"/>
      <c r="F261" s="169">
        <f t="shared" si="6"/>
        <v>0</v>
      </c>
      <c r="G261" s="235"/>
      <c r="H261" s="235"/>
      <c r="I261" s="235"/>
      <c r="J261" s="235"/>
    </row>
    <row r="262" spans="1:10" s="30" customFormat="1">
      <c r="A262" s="29">
        <v>30</v>
      </c>
      <c r="B262" s="40" t="s">
        <v>790</v>
      </c>
      <c r="C262" s="29" t="s">
        <v>601</v>
      </c>
      <c r="D262" s="41">
        <v>20</v>
      </c>
      <c r="E262" s="169"/>
      <c r="F262" s="169">
        <f t="shared" si="6"/>
        <v>0</v>
      </c>
      <c r="G262" s="235"/>
      <c r="H262" s="235"/>
      <c r="I262" s="235"/>
      <c r="J262" s="235"/>
    </row>
    <row r="263" spans="1:10" s="30" customFormat="1">
      <c r="A263" s="29">
        <v>31</v>
      </c>
      <c r="B263" s="40" t="s">
        <v>791</v>
      </c>
      <c r="C263" s="29" t="s">
        <v>601</v>
      </c>
      <c r="D263" s="41">
        <v>6</v>
      </c>
      <c r="E263" s="169"/>
      <c r="F263" s="169">
        <f t="shared" si="6"/>
        <v>0</v>
      </c>
      <c r="G263" s="235"/>
      <c r="H263" s="235"/>
      <c r="I263" s="235"/>
      <c r="J263" s="235"/>
    </row>
    <row r="264" spans="1:10" s="30" customFormat="1">
      <c r="A264" s="29">
        <v>32</v>
      </c>
      <c r="B264" s="40" t="s">
        <v>792</v>
      </c>
      <c r="C264" s="29" t="s">
        <v>601</v>
      </c>
      <c r="D264" s="41">
        <v>4</v>
      </c>
      <c r="E264" s="169"/>
      <c r="F264" s="169">
        <f t="shared" si="6"/>
        <v>0</v>
      </c>
      <c r="G264" s="235"/>
      <c r="H264" s="235"/>
      <c r="I264" s="235"/>
      <c r="J264" s="235"/>
    </row>
    <row r="265" spans="1:10" s="30" customFormat="1">
      <c r="A265" s="29">
        <v>33</v>
      </c>
      <c r="B265" s="40" t="s">
        <v>793</v>
      </c>
      <c r="C265" s="29" t="s">
        <v>601</v>
      </c>
      <c r="D265" s="41">
        <v>6</v>
      </c>
      <c r="E265" s="169"/>
      <c r="F265" s="169">
        <f t="shared" si="6"/>
        <v>0</v>
      </c>
      <c r="G265" s="235"/>
      <c r="H265" s="235"/>
      <c r="I265" s="235"/>
      <c r="J265" s="235"/>
    </row>
    <row r="266" spans="1:10" s="30" customFormat="1">
      <c r="A266" s="29">
        <v>34</v>
      </c>
      <c r="B266" s="40" t="s">
        <v>794</v>
      </c>
      <c r="C266" s="29" t="s">
        <v>601</v>
      </c>
      <c r="D266" s="41">
        <v>6</v>
      </c>
      <c r="E266" s="169"/>
      <c r="F266" s="169">
        <f t="shared" si="6"/>
        <v>0</v>
      </c>
      <c r="G266" s="235"/>
      <c r="H266" s="235"/>
      <c r="I266" s="235"/>
      <c r="J266" s="235"/>
    </row>
    <row r="267" spans="1:10" s="30" customFormat="1">
      <c r="A267" s="29">
        <v>35</v>
      </c>
      <c r="B267" s="40" t="s">
        <v>795</v>
      </c>
      <c r="C267" s="29" t="s">
        <v>601</v>
      </c>
      <c r="D267" s="41">
        <v>2</v>
      </c>
      <c r="E267" s="169"/>
      <c r="F267" s="169">
        <f t="shared" si="6"/>
        <v>0</v>
      </c>
      <c r="G267" s="235"/>
      <c r="H267" s="235"/>
      <c r="I267" s="235"/>
      <c r="J267" s="235"/>
    </row>
    <row r="268" spans="1:10" s="3" customFormat="1">
      <c r="A268" s="17">
        <v>36</v>
      </c>
      <c r="B268" s="18" t="s">
        <v>796</v>
      </c>
      <c r="C268" s="79" t="s">
        <v>1087</v>
      </c>
      <c r="D268" s="19">
        <v>5.4</v>
      </c>
      <c r="E268" s="169"/>
      <c r="F268" s="169">
        <f t="shared" si="6"/>
        <v>0</v>
      </c>
      <c r="G268" s="227"/>
      <c r="H268" s="227"/>
      <c r="I268" s="227"/>
      <c r="J268" s="227"/>
    </row>
    <row r="269" spans="1:10" s="3" customFormat="1" ht="27">
      <c r="A269" s="17">
        <v>37</v>
      </c>
      <c r="B269" s="18" t="s">
        <v>797</v>
      </c>
      <c r="C269" s="79" t="s">
        <v>1086</v>
      </c>
      <c r="D269" s="55">
        <v>0.54</v>
      </c>
      <c r="E269" s="169"/>
      <c r="F269" s="169">
        <f t="shared" si="6"/>
        <v>0</v>
      </c>
      <c r="G269" s="227"/>
      <c r="H269" s="227"/>
      <c r="I269" s="227"/>
      <c r="J269" s="227"/>
    </row>
    <row r="270" spans="1:10" s="4" customFormat="1">
      <c r="A270" s="82">
        <v>38</v>
      </c>
      <c r="B270" s="83" t="s">
        <v>558</v>
      </c>
      <c r="C270" s="79" t="s">
        <v>1087</v>
      </c>
      <c r="D270" s="84">
        <v>390</v>
      </c>
      <c r="E270" s="169"/>
      <c r="F270" s="169">
        <f t="shared" si="6"/>
        <v>0</v>
      </c>
      <c r="G270" s="228"/>
      <c r="H270" s="228"/>
      <c r="I270" s="228"/>
      <c r="J270" s="228"/>
    </row>
    <row r="271" spans="1:10" s="31" customFormat="1">
      <c r="A271" s="20">
        <v>39</v>
      </c>
      <c r="B271" s="21" t="s">
        <v>798</v>
      </c>
      <c r="C271" s="20" t="s">
        <v>601</v>
      </c>
      <c r="D271" s="42">
        <v>2</v>
      </c>
      <c r="E271" s="169"/>
      <c r="F271" s="169">
        <f t="shared" si="6"/>
        <v>0</v>
      </c>
      <c r="G271" s="242"/>
      <c r="H271" s="242"/>
      <c r="I271" s="242"/>
      <c r="J271" s="242"/>
    </row>
    <row r="272" spans="1:10" s="31" customFormat="1">
      <c r="A272" s="20">
        <v>40</v>
      </c>
      <c r="B272" s="21" t="s">
        <v>799</v>
      </c>
      <c r="C272" s="20" t="s">
        <v>601</v>
      </c>
      <c r="D272" s="42">
        <v>4</v>
      </c>
      <c r="E272" s="169"/>
      <c r="F272" s="169">
        <f t="shared" si="6"/>
        <v>0</v>
      </c>
      <c r="G272" s="242"/>
      <c r="H272" s="242"/>
      <c r="I272" s="242"/>
      <c r="J272" s="242"/>
    </row>
    <row r="273" spans="1:11" s="31" customFormat="1">
      <c r="A273" s="20">
        <v>41</v>
      </c>
      <c r="B273" s="21" t="s">
        <v>800</v>
      </c>
      <c r="C273" s="20" t="s">
        <v>601</v>
      </c>
      <c r="D273" s="42">
        <v>146</v>
      </c>
      <c r="E273" s="169"/>
      <c r="F273" s="169">
        <f t="shared" si="6"/>
        <v>0</v>
      </c>
      <c r="G273" s="242"/>
      <c r="H273" s="242"/>
      <c r="I273" s="242"/>
      <c r="J273" s="242"/>
    </row>
    <row r="274" spans="1:11" s="31" customFormat="1" ht="14.25">
      <c r="A274" s="128"/>
      <c r="B274" s="136" t="s">
        <v>1093</v>
      </c>
      <c r="C274" s="129"/>
      <c r="D274" s="128"/>
      <c r="E274" s="183"/>
      <c r="F274" s="183">
        <f>SUM(F234:F273)</f>
        <v>0</v>
      </c>
      <c r="G274" s="237">
        <v>4.4594370810623829</v>
      </c>
      <c r="H274" s="238">
        <f>G274*0.9</f>
        <v>4.0134933729561446</v>
      </c>
      <c r="I274" s="238">
        <f>G274*1.1</f>
        <v>4.9053807891686212</v>
      </c>
      <c r="J274" s="238" t="e">
        <f>+F274*1.03*1.2/$F$635*100</f>
        <v>#DIV/0!</v>
      </c>
      <c r="K274" s="222" t="e">
        <f>IF(AND(ROUND(J274,3)&lt;=ROUND(I274,3),ROUND(J274,3)&gt;=ROUND(H274,3)),"соответствует","не соответствует")</f>
        <v>#DIV/0!</v>
      </c>
    </row>
    <row r="275" spans="1:11" s="13" customFormat="1" ht="14.25">
      <c r="A275" s="12"/>
      <c r="B275" s="133" t="s">
        <v>801</v>
      </c>
      <c r="C275" s="12"/>
      <c r="D275" s="12"/>
      <c r="E275" s="184"/>
      <c r="F275" s="184"/>
      <c r="G275" s="239"/>
      <c r="H275" s="239"/>
      <c r="I275" s="239"/>
      <c r="J275" s="239"/>
      <c r="K275" s="155"/>
    </row>
    <row r="276" spans="1:11" s="43" customFormat="1">
      <c r="A276" s="92">
        <v>1</v>
      </c>
      <c r="B276" s="93" t="s">
        <v>802</v>
      </c>
      <c r="C276" s="29" t="s">
        <v>1092</v>
      </c>
      <c r="D276" s="94">
        <v>1</v>
      </c>
      <c r="E276" s="169"/>
      <c r="F276" s="169">
        <f t="shared" ref="F276:F288" si="7">E276*D276</f>
        <v>0</v>
      </c>
      <c r="G276" s="244"/>
      <c r="H276" s="244"/>
      <c r="I276" s="244"/>
      <c r="J276" s="244"/>
    </row>
    <row r="277" spans="1:11" s="43" customFormat="1">
      <c r="A277" s="92">
        <v>2</v>
      </c>
      <c r="B277" s="93" t="s">
        <v>803</v>
      </c>
      <c r="C277" s="29" t="s">
        <v>1092</v>
      </c>
      <c r="D277" s="94">
        <v>1</v>
      </c>
      <c r="E277" s="169"/>
      <c r="F277" s="169">
        <f t="shared" si="7"/>
        <v>0</v>
      </c>
      <c r="G277" s="244"/>
      <c r="H277" s="244"/>
      <c r="I277" s="244"/>
      <c r="J277" s="244"/>
    </row>
    <row r="278" spans="1:11" s="45" customFormat="1" ht="14.25">
      <c r="A278" s="20">
        <v>3</v>
      </c>
      <c r="B278" s="21" t="s">
        <v>804</v>
      </c>
      <c r="C278" s="20" t="s">
        <v>601</v>
      </c>
      <c r="D278" s="42">
        <v>3</v>
      </c>
      <c r="E278" s="169"/>
      <c r="F278" s="169">
        <f t="shared" si="7"/>
        <v>0</v>
      </c>
      <c r="G278" s="245"/>
      <c r="H278" s="245"/>
      <c r="I278" s="245"/>
      <c r="J278" s="245"/>
    </row>
    <row r="279" spans="1:11" s="57" customFormat="1" ht="14.25">
      <c r="A279" s="17">
        <v>4</v>
      </c>
      <c r="B279" s="18" t="s">
        <v>805</v>
      </c>
      <c r="C279" s="17" t="s">
        <v>601</v>
      </c>
      <c r="D279" s="90">
        <v>1</v>
      </c>
      <c r="E279" s="169"/>
      <c r="F279" s="169">
        <f t="shared" si="7"/>
        <v>0</v>
      </c>
      <c r="G279" s="249"/>
      <c r="H279" s="249"/>
      <c r="I279" s="249"/>
      <c r="J279" s="249"/>
    </row>
    <row r="280" spans="1:11" s="45" customFormat="1" ht="14.25">
      <c r="A280" s="20">
        <v>5</v>
      </c>
      <c r="B280" s="21" t="s">
        <v>806</v>
      </c>
      <c r="C280" s="20" t="s">
        <v>601</v>
      </c>
      <c r="D280" s="42">
        <v>3</v>
      </c>
      <c r="E280" s="169"/>
      <c r="F280" s="169">
        <f t="shared" si="7"/>
        <v>0</v>
      </c>
      <c r="G280" s="245"/>
      <c r="H280" s="245"/>
      <c r="I280" s="245"/>
      <c r="J280" s="245"/>
    </row>
    <row r="281" spans="1:11" s="45" customFormat="1" ht="14.25">
      <c r="A281" s="20">
        <v>6</v>
      </c>
      <c r="B281" s="21" t="s">
        <v>807</v>
      </c>
      <c r="C281" s="20" t="s">
        <v>601</v>
      </c>
      <c r="D281" s="42">
        <v>41</v>
      </c>
      <c r="E281" s="169"/>
      <c r="F281" s="169">
        <f t="shared" si="7"/>
        <v>0</v>
      </c>
      <c r="G281" s="245"/>
      <c r="H281" s="245"/>
      <c r="I281" s="245"/>
      <c r="J281" s="245"/>
    </row>
    <row r="282" spans="1:11" s="45" customFormat="1" ht="14.25">
      <c r="A282" s="20">
        <v>7</v>
      </c>
      <c r="B282" s="21" t="s">
        <v>808</v>
      </c>
      <c r="C282" s="20" t="s">
        <v>601</v>
      </c>
      <c r="D282" s="42">
        <v>13</v>
      </c>
      <c r="E282" s="169"/>
      <c r="F282" s="169">
        <f t="shared" si="7"/>
        <v>0</v>
      </c>
      <c r="G282" s="245"/>
      <c r="H282" s="245"/>
      <c r="I282" s="245"/>
      <c r="J282" s="245"/>
    </row>
    <row r="283" spans="1:11" s="60" customFormat="1">
      <c r="A283" s="58">
        <v>8</v>
      </c>
      <c r="B283" s="59" t="s">
        <v>809</v>
      </c>
      <c r="C283" s="58" t="s">
        <v>601</v>
      </c>
      <c r="D283" s="142">
        <v>30</v>
      </c>
      <c r="E283" s="169"/>
      <c r="F283" s="169">
        <f t="shared" si="7"/>
        <v>0</v>
      </c>
      <c r="G283" s="250"/>
      <c r="H283" s="250"/>
      <c r="I283" s="250"/>
      <c r="J283" s="250"/>
    </row>
    <row r="284" spans="1:11" s="61" customFormat="1">
      <c r="A284" s="96">
        <v>9</v>
      </c>
      <c r="B284" s="97" t="s">
        <v>810</v>
      </c>
      <c r="C284" s="98" t="s">
        <v>1088</v>
      </c>
      <c r="D284" s="131">
        <v>30</v>
      </c>
      <c r="E284" s="169"/>
      <c r="F284" s="169">
        <f t="shared" si="7"/>
        <v>0</v>
      </c>
      <c r="G284" s="251"/>
      <c r="H284" s="251"/>
      <c r="I284" s="251"/>
      <c r="J284" s="251"/>
    </row>
    <row r="285" spans="1:11" s="61" customFormat="1">
      <c r="A285" s="96">
        <v>10</v>
      </c>
      <c r="B285" s="97" t="s">
        <v>811</v>
      </c>
      <c r="C285" s="98" t="s">
        <v>1088</v>
      </c>
      <c r="D285" s="131">
        <v>30</v>
      </c>
      <c r="E285" s="169"/>
      <c r="F285" s="169">
        <f t="shared" si="7"/>
        <v>0</v>
      </c>
      <c r="G285" s="251"/>
      <c r="H285" s="251"/>
      <c r="I285" s="251"/>
      <c r="J285" s="251"/>
    </row>
    <row r="286" spans="1:11" s="30" customFormat="1">
      <c r="A286" s="29">
        <v>11</v>
      </c>
      <c r="B286" s="40" t="s">
        <v>812</v>
      </c>
      <c r="C286" s="29" t="s">
        <v>1088</v>
      </c>
      <c r="D286" s="48">
        <v>580</v>
      </c>
      <c r="E286" s="169"/>
      <c r="F286" s="169">
        <f t="shared" si="7"/>
        <v>0</v>
      </c>
      <c r="G286" s="235"/>
      <c r="H286" s="235"/>
      <c r="I286" s="235"/>
      <c r="J286" s="235"/>
    </row>
    <row r="287" spans="1:11" s="62" customFormat="1">
      <c r="A287" s="17">
        <v>12</v>
      </c>
      <c r="B287" s="18" t="s">
        <v>813</v>
      </c>
      <c r="C287" s="29" t="s">
        <v>1092</v>
      </c>
      <c r="D287" s="90">
        <v>12</v>
      </c>
      <c r="E287" s="169"/>
      <c r="F287" s="169">
        <f t="shared" si="7"/>
        <v>0</v>
      </c>
      <c r="G287" s="252"/>
      <c r="H287" s="252"/>
      <c r="I287" s="252"/>
      <c r="J287" s="252"/>
    </row>
    <row r="288" spans="1:11" s="31" customFormat="1">
      <c r="A288" s="20">
        <v>13</v>
      </c>
      <c r="B288" s="21" t="s">
        <v>814</v>
      </c>
      <c r="C288" s="20" t="s">
        <v>1088</v>
      </c>
      <c r="D288" s="42">
        <v>500</v>
      </c>
      <c r="E288" s="169"/>
      <c r="F288" s="169">
        <f t="shared" si="7"/>
        <v>0</v>
      </c>
      <c r="G288" s="242"/>
      <c r="H288" s="242"/>
      <c r="I288" s="242"/>
      <c r="J288" s="242"/>
    </row>
    <row r="289" spans="1:11" s="31" customFormat="1" ht="14.25">
      <c r="A289" s="128"/>
      <c r="B289" s="136" t="s">
        <v>1093</v>
      </c>
      <c r="C289" s="129"/>
      <c r="D289" s="128"/>
      <c r="E289" s="183"/>
      <c r="F289" s="183">
        <f>SUM(F276:F288)</f>
        <v>0</v>
      </c>
      <c r="G289" s="237">
        <v>1.0048720291908364</v>
      </c>
      <c r="H289" s="238">
        <f>G289*0.9</f>
        <v>0.90438482627175276</v>
      </c>
      <c r="I289" s="238">
        <f>G289*1.1</f>
        <v>1.1053592321099202</v>
      </c>
      <c r="J289" s="238" t="e">
        <f>+F289*1.03*1.2/$F$635*100</f>
        <v>#DIV/0!</v>
      </c>
      <c r="K289" s="222" t="e">
        <f>IF(AND(ROUND(J289,3)&lt;=ROUND(I289,3),ROUND(J289,3)&gt;=ROUND(H289,3)),"соответствует","не соответствует")</f>
        <v>#DIV/0!</v>
      </c>
    </row>
    <row r="290" spans="1:11" s="13" customFormat="1" ht="14.25">
      <c r="A290" s="12"/>
      <c r="B290" s="133" t="s">
        <v>815</v>
      </c>
      <c r="C290" s="12"/>
      <c r="D290" s="12"/>
      <c r="E290" s="184"/>
      <c r="F290" s="184"/>
      <c r="G290" s="239"/>
      <c r="H290" s="239"/>
      <c r="I290" s="239"/>
      <c r="J290" s="239"/>
      <c r="K290" s="155"/>
    </row>
    <row r="291" spans="1:11" s="30" customFormat="1">
      <c r="A291" s="29">
        <v>1</v>
      </c>
      <c r="B291" s="40" t="s">
        <v>816</v>
      </c>
      <c r="C291" s="29" t="s">
        <v>1088</v>
      </c>
      <c r="D291" s="48">
        <v>200</v>
      </c>
      <c r="E291" s="169"/>
      <c r="F291" s="169">
        <f t="shared" ref="F291:F312" si="8">E291*D291</f>
        <v>0</v>
      </c>
      <c r="G291" s="235"/>
      <c r="H291" s="235"/>
      <c r="I291" s="235"/>
      <c r="J291" s="235"/>
    </row>
    <row r="292" spans="1:11" s="43" customFormat="1" ht="27">
      <c r="A292" s="92">
        <v>2</v>
      </c>
      <c r="B292" s="93" t="s">
        <v>817</v>
      </c>
      <c r="C292" s="29" t="s">
        <v>1092</v>
      </c>
      <c r="D292" s="94">
        <v>1</v>
      </c>
      <c r="E292" s="169"/>
      <c r="F292" s="169">
        <f t="shared" si="8"/>
        <v>0</v>
      </c>
      <c r="G292" s="244"/>
      <c r="H292" s="244"/>
      <c r="I292" s="244"/>
      <c r="J292" s="244"/>
    </row>
    <row r="293" spans="1:11" s="30" customFormat="1" ht="27">
      <c r="A293" s="29">
        <v>3</v>
      </c>
      <c r="B293" s="40" t="s">
        <v>1152</v>
      </c>
      <c r="C293" s="20" t="s">
        <v>601</v>
      </c>
      <c r="D293" s="41">
        <v>8</v>
      </c>
      <c r="E293" s="169"/>
      <c r="F293" s="169">
        <f t="shared" si="8"/>
        <v>0</v>
      </c>
      <c r="G293" s="235"/>
      <c r="H293" s="235"/>
      <c r="I293" s="235"/>
      <c r="J293" s="235"/>
    </row>
    <row r="294" spans="1:11" s="30" customFormat="1">
      <c r="A294" s="29">
        <v>4</v>
      </c>
      <c r="B294" s="40" t="s">
        <v>818</v>
      </c>
      <c r="C294" s="29" t="s">
        <v>1088</v>
      </c>
      <c r="D294" s="48">
        <v>60</v>
      </c>
      <c r="E294" s="169"/>
      <c r="F294" s="169">
        <f t="shared" si="8"/>
        <v>0</v>
      </c>
      <c r="G294" s="235"/>
      <c r="H294" s="235"/>
      <c r="I294" s="235"/>
      <c r="J294" s="235"/>
    </row>
    <row r="295" spans="1:11" s="30" customFormat="1">
      <c r="A295" s="29">
        <v>5</v>
      </c>
      <c r="B295" s="40" t="s">
        <v>819</v>
      </c>
      <c r="C295" s="29" t="s">
        <v>1088</v>
      </c>
      <c r="D295" s="48">
        <v>40</v>
      </c>
      <c r="E295" s="169"/>
      <c r="F295" s="169">
        <f t="shared" si="8"/>
        <v>0</v>
      </c>
      <c r="G295" s="235"/>
      <c r="H295" s="235"/>
      <c r="I295" s="235"/>
      <c r="J295" s="235"/>
    </row>
    <row r="296" spans="1:11" s="45" customFormat="1" ht="14.25">
      <c r="A296" s="20">
        <v>6</v>
      </c>
      <c r="B296" s="21" t="s">
        <v>820</v>
      </c>
      <c r="C296" s="29" t="s">
        <v>1092</v>
      </c>
      <c r="D296" s="42">
        <v>1</v>
      </c>
      <c r="E296" s="169"/>
      <c r="F296" s="169">
        <f t="shared" si="8"/>
        <v>0</v>
      </c>
      <c r="G296" s="245"/>
      <c r="H296" s="245"/>
      <c r="I296" s="245"/>
      <c r="J296" s="245"/>
    </row>
    <row r="297" spans="1:11" s="30" customFormat="1">
      <c r="A297" s="29">
        <v>7</v>
      </c>
      <c r="B297" s="40" t="s">
        <v>821</v>
      </c>
      <c r="C297" s="29" t="s">
        <v>1092</v>
      </c>
      <c r="D297" s="41">
        <v>1</v>
      </c>
      <c r="E297" s="169"/>
      <c r="F297" s="169">
        <f t="shared" si="8"/>
        <v>0</v>
      </c>
      <c r="G297" s="235"/>
      <c r="H297" s="235"/>
      <c r="I297" s="235"/>
      <c r="J297" s="235"/>
    </row>
    <row r="298" spans="1:11" s="43" customFormat="1">
      <c r="A298" s="92">
        <v>8</v>
      </c>
      <c r="B298" s="93" t="s">
        <v>822</v>
      </c>
      <c r="C298" s="29" t="s">
        <v>1092</v>
      </c>
      <c r="D298" s="94">
        <v>2</v>
      </c>
      <c r="E298" s="169"/>
      <c r="F298" s="169">
        <f t="shared" si="8"/>
        <v>0</v>
      </c>
      <c r="G298" s="244"/>
      <c r="H298" s="244"/>
      <c r="I298" s="244"/>
      <c r="J298" s="244"/>
    </row>
    <row r="299" spans="1:11" s="45" customFormat="1" ht="14.25">
      <c r="A299" s="20">
        <v>9</v>
      </c>
      <c r="B299" s="21" t="s">
        <v>823</v>
      </c>
      <c r="C299" s="20" t="s">
        <v>601</v>
      </c>
      <c r="D299" s="42">
        <v>300</v>
      </c>
      <c r="E299" s="169"/>
      <c r="F299" s="169">
        <f t="shared" si="8"/>
        <v>0</v>
      </c>
      <c r="G299" s="245"/>
      <c r="H299" s="245"/>
      <c r="I299" s="245"/>
      <c r="J299" s="245"/>
    </row>
    <row r="300" spans="1:11" s="43" customFormat="1">
      <c r="A300" s="92">
        <v>10</v>
      </c>
      <c r="B300" s="93" t="s">
        <v>824</v>
      </c>
      <c r="C300" s="29" t="s">
        <v>1092</v>
      </c>
      <c r="D300" s="94">
        <v>1</v>
      </c>
      <c r="E300" s="169"/>
      <c r="F300" s="169">
        <f t="shared" si="8"/>
        <v>0</v>
      </c>
      <c r="G300" s="244"/>
      <c r="H300" s="244"/>
      <c r="I300" s="244"/>
      <c r="J300" s="244"/>
    </row>
    <row r="301" spans="1:11" s="43" customFormat="1">
      <c r="A301" s="92">
        <v>11</v>
      </c>
      <c r="B301" s="93" t="s">
        <v>825</v>
      </c>
      <c r="C301" s="29" t="s">
        <v>1092</v>
      </c>
      <c r="D301" s="94">
        <v>1</v>
      </c>
      <c r="E301" s="169"/>
      <c r="F301" s="169">
        <f t="shared" si="8"/>
        <v>0</v>
      </c>
      <c r="G301" s="244"/>
      <c r="H301" s="244"/>
      <c r="I301" s="244"/>
      <c r="J301" s="244"/>
    </row>
    <row r="302" spans="1:11" s="43" customFormat="1">
      <c r="A302" s="92">
        <v>12</v>
      </c>
      <c r="B302" s="93" t="s">
        <v>826</v>
      </c>
      <c r="C302" s="29" t="s">
        <v>1092</v>
      </c>
      <c r="D302" s="94">
        <v>1</v>
      </c>
      <c r="E302" s="169"/>
      <c r="F302" s="169">
        <f t="shared" si="8"/>
        <v>0</v>
      </c>
      <c r="G302" s="244"/>
      <c r="H302" s="244"/>
      <c r="I302" s="244"/>
      <c r="J302" s="244"/>
    </row>
    <row r="303" spans="1:11" s="43" customFormat="1">
      <c r="A303" s="92">
        <v>13</v>
      </c>
      <c r="B303" s="93" t="s">
        <v>827</v>
      </c>
      <c r="C303" s="29" t="s">
        <v>1092</v>
      </c>
      <c r="D303" s="94">
        <v>1</v>
      </c>
      <c r="E303" s="169"/>
      <c r="F303" s="169">
        <f t="shared" si="8"/>
        <v>0</v>
      </c>
      <c r="G303" s="244"/>
      <c r="H303" s="244"/>
      <c r="I303" s="244"/>
      <c r="J303" s="244"/>
    </row>
    <row r="304" spans="1:11" s="43" customFormat="1">
      <c r="A304" s="92">
        <v>14</v>
      </c>
      <c r="B304" s="93" t="s">
        <v>828</v>
      </c>
      <c r="C304" s="29" t="s">
        <v>1092</v>
      </c>
      <c r="D304" s="94">
        <v>1</v>
      </c>
      <c r="E304" s="169"/>
      <c r="F304" s="169">
        <f t="shared" si="8"/>
        <v>0</v>
      </c>
      <c r="G304" s="244"/>
      <c r="H304" s="244"/>
      <c r="I304" s="244"/>
      <c r="J304" s="244"/>
    </row>
    <row r="305" spans="1:11" s="43" customFormat="1">
      <c r="A305" s="92">
        <v>15</v>
      </c>
      <c r="B305" s="93" t="s">
        <v>829</v>
      </c>
      <c r="C305" s="29" t="s">
        <v>1092</v>
      </c>
      <c r="D305" s="94">
        <v>1</v>
      </c>
      <c r="E305" s="169"/>
      <c r="F305" s="169">
        <f t="shared" si="8"/>
        <v>0</v>
      </c>
      <c r="G305" s="244"/>
      <c r="H305" s="244"/>
      <c r="I305" s="244"/>
      <c r="J305" s="244"/>
    </row>
    <row r="306" spans="1:11" s="43" customFormat="1">
      <c r="A306" s="92">
        <v>16</v>
      </c>
      <c r="B306" s="93" t="s">
        <v>830</v>
      </c>
      <c r="C306" s="29" t="s">
        <v>1092</v>
      </c>
      <c r="D306" s="94">
        <v>6</v>
      </c>
      <c r="E306" s="169"/>
      <c r="F306" s="169">
        <f t="shared" si="8"/>
        <v>0</v>
      </c>
      <c r="G306" s="244"/>
      <c r="H306" s="244"/>
      <c r="I306" s="244"/>
      <c r="J306" s="244"/>
    </row>
    <row r="307" spans="1:11" s="43" customFormat="1">
      <c r="A307" s="92">
        <v>17</v>
      </c>
      <c r="B307" s="93" t="s">
        <v>831</v>
      </c>
      <c r="C307" s="29" t="s">
        <v>1092</v>
      </c>
      <c r="D307" s="94">
        <v>2</v>
      </c>
      <c r="E307" s="169"/>
      <c r="F307" s="169">
        <f t="shared" si="8"/>
        <v>0</v>
      </c>
      <c r="G307" s="244"/>
      <c r="H307" s="244"/>
      <c r="I307" s="244"/>
      <c r="J307" s="244"/>
    </row>
    <row r="308" spans="1:11" s="45" customFormat="1" ht="14.25">
      <c r="A308" s="20">
        <v>18</v>
      </c>
      <c r="B308" s="21" t="s">
        <v>823</v>
      </c>
      <c r="C308" s="20" t="s">
        <v>601</v>
      </c>
      <c r="D308" s="42">
        <v>300</v>
      </c>
      <c r="E308" s="169"/>
      <c r="F308" s="169">
        <f t="shared" si="8"/>
        <v>0</v>
      </c>
      <c r="G308" s="245"/>
      <c r="H308" s="245"/>
      <c r="I308" s="245"/>
      <c r="J308" s="245"/>
    </row>
    <row r="309" spans="1:11" s="30" customFormat="1">
      <c r="A309" s="29">
        <v>19</v>
      </c>
      <c r="B309" s="40" t="s">
        <v>818</v>
      </c>
      <c r="C309" s="29" t="s">
        <v>1088</v>
      </c>
      <c r="D309" s="48">
        <v>75</v>
      </c>
      <c r="E309" s="169"/>
      <c r="F309" s="169">
        <f t="shared" si="8"/>
        <v>0</v>
      </c>
      <c r="G309" s="235"/>
      <c r="H309" s="235"/>
      <c r="I309" s="235"/>
      <c r="J309" s="235"/>
    </row>
    <row r="310" spans="1:11" s="30" customFormat="1">
      <c r="A310" s="29">
        <v>20</v>
      </c>
      <c r="B310" s="40" t="s">
        <v>832</v>
      </c>
      <c r="C310" s="29" t="s">
        <v>1092</v>
      </c>
      <c r="D310" s="94">
        <v>1</v>
      </c>
      <c r="E310" s="169"/>
      <c r="F310" s="169">
        <f t="shared" si="8"/>
        <v>0</v>
      </c>
      <c r="G310" s="235"/>
      <c r="H310" s="235"/>
      <c r="I310" s="235"/>
      <c r="J310" s="235"/>
    </row>
    <row r="311" spans="1:11" s="30" customFormat="1">
      <c r="A311" s="29">
        <v>21</v>
      </c>
      <c r="B311" s="40" t="s">
        <v>833</v>
      </c>
      <c r="C311" s="29" t="s">
        <v>1088</v>
      </c>
      <c r="D311" s="48">
        <v>15</v>
      </c>
      <c r="E311" s="169"/>
      <c r="F311" s="169">
        <f t="shared" si="8"/>
        <v>0</v>
      </c>
      <c r="G311" s="235"/>
      <c r="H311" s="235"/>
      <c r="I311" s="235"/>
      <c r="J311" s="235"/>
    </row>
    <row r="312" spans="1:11" s="30" customFormat="1">
      <c r="A312" s="29">
        <v>22</v>
      </c>
      <c r="B312" s="40" t="s">
        <v>834</v>
      </c>
      <c r="C312" s="29" t="s">
        <v>1088</v>
      </c>
      <c r="D312" s="48">
        <v>180</v>
      </c>
      <c r="E312" s="169"/>
      <c r="F312" s="169">
        <f t="shared" si="8"/>
        <v>0</v>
      </c>
      <c r="G312" s="235"/>
      <c r="H312" s="235"/>
      <c r="I312" s="235"/>
      <c r="J312" s="235"/>
    </row>
    <row r="313" spans="1:11" s="31" customFormat="1" ht="14.25">
      <c r="A313" s="128"/>
      <c r="B313" s="136" t="s">
        <v>1093</v>
      </c>
      <c r="C313" s="129"/>
      <c r="D313" s="128"/>
      <c r="E313" s="183"/>
      <c r="F313" s="183">
        <f>SUM(F291:F312)</f>
        <v>0</v>
      </c>
      <c r="G313" s="237">
        <v>1.1667574884531473</v>
      </c>
      <c r="H313" s="238">
        <f>G313*0.9</f>
        <v>1.0500817396078326</v>
      </c>
      <c r="I313" s="238">
        <f>G313*1.1</f>
        <v>1.283433237298462</v>
      </c>
      <c r="J313" s="238" t="e">
        <f>+F313*1.03*1.2/$F$635*100</f>
        <v>#DIV/0!</v>
      </c>
      <c r="K313" s="222" t="e">
        <f>IF(AND(ROUND(J313,3)&lt;=ROUND(I313,3),ROUND(J313,3)&gt;=ROUND(H313,3)),"соответствует","не соответствует")</f>
        <v>#DIV/0!</v>
      </c>
    </row>
    <row r="314" spans="1:11" s="13" customFormat="1" ht="14.25">
      <c r="A314" s="12"/>
      <c r="B314" s="133" t="s">
        <v>1142</v>
      </c>
      <c r="C314" s="12"/>
      <c r="D314" s="12"/>
      <c r="E314" s="184"/>
      <c r="F314" s="184"/>
      <c r="G314" s="239"/>
      <c r="H314" s="239"/>
      <c r="I314" s="239"/>
      <c r="J314" s="239"/>
      <c r="K314" s="155"/>
    </row>
    <row r="315" spans="1:11" s="63" customFormat="1">
      <c r="A315" s="20">
        <v>1</v>
      </c>
      <c r="B315" s="21" t="s">
        <v>835</v>
      </c>
      <c r="C315" s="20" t="s">
        <v>601</v>
      </c>
      <c r="D315" s="42">
        <v>3</v>
      </c>
      <c r="E315" s="169"/>
      <c r="F315" s="169">
        <f t="shared" ref="F315:F323" si="9">E315*D315</f>
        <v>0</v>
      </c>
      <c r="G315" s="253"/>
      <c r="H315" s="253"/>
      <c r="I315" s="253"/>
      <c r="J315" s="253"/>
    </row>
    <row r="316" spans="1:11" s="63" customFormat="1">
      <c r="A316" s="20">
        <v>2</v>
      </c>
      <c r="B316" s="21" t="s">
        <v>836</v>
      </c>
      <c r="C316" s="20" t="s">
        <v>601</v>
      </c>
      <c r="D316" s="42">
        <v>1</v>
      </c>
      <c r="E316" s="169"/>
      <c r="F316" s="169">
        <f t="shared" si="9"/>
        <v>0</v>
      </c>
      <c r="G316" s="253"/>
      <c r="H316" s="253"/>
      <c r="I316" s="253"/>
      <c r="J316" s="253"/>
    </row>
    <row r="317" spans="1:11" s="31" customFormat="1">
      <c r="A317" s="20">
        <v>3</v>
      </c>
      <c r="B317" s="21" t="s">
        <v>837</v>
      </c>
      <c r="C317" s="20" t="s">
        <v>601</v>
      </c>
      <c r="D317" s="22">
        <v>68</v>
      </c>
      <c r="E317" s="169"/>
      <c r="F317" s="169">
        <f t="shared" si="9"/>
        <v>0</v>
      </c>
      <c r="G317" s="242"/>
      <c r="H317" s="242"/>
      <c r="I317" s="242"/>
      <c r="J317" s="242"/>
    </row>
    <row r="318" spans="1:11" s="31" customFormat="1">
      <c r="A318" s="20">
        <v>4</v>
      </c>
      <c r="B318" s="21" t="s">
        <v>838</v>
      </c>
      <c r="C318" s="20" t="s">
        <v>1088</v>
      </c>
      <c r="D318" s="22">
        <v>1750</v>
      </c>
      <c r="E318" s="169"/>
      <c r="F318" s="169">
        <f t="shared" si="9"/>
        <v>0</v>
      </c>
      <c r="G318" s="242"/>
      <c r="H318" s="242"/>
      <c r="I318" s="242"/>
      <c r="J318" s="242"/>
    </row>
    <row r="319" spans="1:11" s="31" customFormat="1">
      <c r="A319" s="20">
        <v>5</v>
      </c>
      <c r="B319" s="21" t="s">
        <v>814</v>
      </c>
      <c r="C319" s="20" t="s">
        <v>1088</v>
      </c>
      <c r="D319" s="42">
        <v>1620</v>
      </c>
      <c r="E319" s="169"/>
      <c r="F319" s="169">
        <f t="shared" si="9"/>
        <v>0</v>
      </c>
      <c r="G319" s="242"/>
      <c r="H319" s="242"/>
      <c r="I319" s="242"/>
      <c r="J319" s="242"/>
    </row>
    <row r="320" spans="1:11" s="31" customFormat="1">
      <c r="A320" s="20">
        <v>6</v>
      </c>
      <c r="B320" s="21" t="s">
        <v>839</v>
      </c>
      <c r="C320" s="20" t="s">
        <v>601</v>
      </c>
      <c r="D320" s="22">
        <v>147</v>
      </c>
      <c r="E320" s="169"/>
      <c r="F320" s="169">
        <f t="shared" si="9"/>
        <v>0</v>
      </c>
      <c r="G320" s="242"/>
      <c r="H320" s="242"/>
      <c r="I320" s="242"/>
      <c r="J320" s="242"/>
    </row>
    <row r="321" spans="1:11" s="63" customFormat="1">
      <c r="A321" s="20">
        <v>7</v>
      </c>
      <c r="B321" s="21" t="s">
        <v>840</v>
      </c>
      <c r="C321" s="20" t="s">
        <v>601</v>
      </c>
      <c r="D321" s="42">
        <v>1</v>
      </c>
      <c r="E321" s="169"/>
      <c r="F321" s="169">
        <f t="shared" si="9"/>
        <v>0</v>
      </c>
      <c r="G321" s="253"/>
      <c r="H321" s="253"/>
      <c r="I321" s="253"/>
      <c r="J321" s="253"/>
    </row>
    <row r="322" spans="1:11" s="61" customFormat="1">
      <c r="A322" s="96">
        <v>8</v>
      </c>
      <c r="B322" s="97" t="s">
        <v>841</v>
      </c>
      <c r="C322" s="98" t="s">
        <v>1088</v>
      </c>
      <c r="D322" s="131">
        <v>12</v>
      </c>
      <c r="E322" s="169"/>
      <c r="F322" s="169">
        <f t="shared" si="9"/>
        <v>0</v>
      </c>
      <c r="G322" s="251"/>
      <c r="H322" s="251"/>
      <c r="I322" s="251"/>
      <c r="J322" s="251"/>
    </row>
    <row r="323" spans="1:11" s="63" customFormat="1">
      <c r="A323" s="20">
        <v>9</v>
      </c>
      <c r="B323" s="21" t="s">
        <v>842</v>
      </c>
      <c r="C323" s="20" t="s">
        <v>601</v>
      </c>
      <c r="D323" s="22">
        <v>24</v>
      </c>
      <c r="E323" s="169"/>
      <c r="F323" s="169">
        <f t="shared" si="9"/>
        <v>0</v>
      </c>
      <c r="G323" s="253"/>
      <c r="H323" s="253"/>
      <c r="I323" s="253"/>
      <c r="J323" s="253"/>
    </row>
    <row r="324" spans="1:11" s="31" customFormat="1" ht="14.25">
      <c r="A324" s="128"/>
      <c r="B324" s="136" t="s">
        <v>1093</v>
      </c>
      <c r="C324" s="129"/>
      <c r="D324" s="128"/>
      <c r="E324" s="183"/>
      <c r="F324" s="183">
        <f>SUM(F315:F323)</f>
        <v>0</v>
      </c>
      <c r="G324" s="237">
        <v>1.1977775932735983</v>
      </c>
      <c r="H324" s="238">
        <f>G324*0.9</f>
        <v>1.0779998339462384</v>
      </c>
      <c r="I324" s="238">
        <f>G324*1.1</f>
        <v>1.3175553526009582</v>
      </c>
      <c r="J324" s="238" t="e">
        <f>+F324*1.03*1.2/$F$635*100</f>
        <v>#DIV/0!</v>
      </c>
      <c r="K324" s="222" t="e">
        <f>IF(AND(ROUND(J324,3)&lt;=ROUND(I324,3),ROUND(J324,3)&gt;=ROUND(H324,3)),"соответствует","не соответствует")</f>
        <v>#DIV/0!</v>
      </c>
    </row>
    <row r="325" spans="1:11" s="13" customFormat="1" ht="14.25">
      <c r="A325" s="12"/>
      <c r="B325" s="133" t="s">
        <v>1143</v>
      </c>
      <c r="C325" s="12"/>
      <c r="D325" s="12"/>
      <c r="E325" s="184"/>
      <c r="F325" s="184"/>
      <c r="G325" s="239"/>
      <c r="H325" s="239"/>
      <c r="I325" s="239"/>
      <c r="J325" s="239"/>
      <c r="K325" s="155"/>
    </row>
    <row r="326" spans="1:11" s="130" customFormat="1" ht="14.25">
      <c r="A326" s="127"/>
      <c r="B326" s="135" t="s">
        <v>843</v>
      </c>
      <c r="C326" s="127"/>
      <c r="D326" s="127"/>
      <c r="E326" s="169"/>
      <c r="F326" s="169">
        <f t="shared" ref="F326:F389" si="10">E326*D326</f>
        <v>0</v>
      </c>
      <c r="G326" s="236"/>
      <c r="H326" s="236"/>
      <c r="I326" s="236"/>
      <c r="J326" s="236"/>
    </row>
    <row r="327" spans="1:11" s="3" customFormat="1">
      <c r="A327" s="17">
        <v>1</v>
      </c>
      <c r="B327" s="18" t="s">
        <v>844</v>
      </c>
      <c r="C327" s="79" t="s">
        <v>1087</v>
      </c>
      <c r="D327" s="19">
        <v>70</v>
      </c>
      <c r="E327" s="169"/>
      <c r="F327" s="169">
        <f t="shared" si="10"/>
        <v>0</v>
      </c>
      <c r="G327" s="227"/>
      <c r="H327" s="227"/>
      <c r="I327" s="227"/>
      <c r="J327" s="227"/>
    </row>
    <row r="328" spans="1:11" s="3" customFormat="1">
      <c r="A328" s="17">
        <v>2</v>
      </c>
      <c r="B328" s="18" t="s">
        <v>845</v>
      </c>
      <c r="C328" s="79" t="s">
        <v>1087</v>
      </c>
      <c r="D328" s="19">
        <v>70</v>
      </c>
      <c r="E328" s="169"/>
      <c r="F328" s="169">
        <f t="shared" si="10"/>
        <v>0</v>
      </c>
      <c r="G328" s="227"/>
      <c r="H328" s="227"/>
      <c r="I328" s="227"/>
      <c r="J328" s="227"/>
    </row>
    <row r="329" spans="1:11" s="3" customFormat="1" ht="27">
      <c r="A329" s="17">
        <v>3</v>
      </c>
      <c r="B329" s="18" t="s">
        <v>846</v>
      </c>
      <c r="C329" s="79" t="s">
        <v>1087</v>
      </c>
      <c r="D329" s="19">
        <v>35</v>
      </c>
      <c r="E329" s="169"/>
      <c r="F329" s="169">
        <f t="shared" si="10"/>
        <v>0</v>
      </c>
      <c r="G329" s="227"/>
      <c r="H329" s="227"/>
      <c r="I329" s="227"/>
      <c r="J329" s="227"/>
    </row>
    <row r="330" spans="1:11" s="3" customFormat="1" ht="27">
      <c r="A330" s="17">
        <v>4</v>
      </c>
      <c r="B330" s="18" t="s">
        <v>847</v>
      </c>
      <c r="C330" s="79" t="s">
        <v>1087</v>
      </c>
      <c r="D330" s="19">
        <v>35</v>
      </c>
      <c r="E330" s="169"/>
      <c r="F330" s="169">
        <f t="shared" si="10"/>
        <v>0</v>
      </c>
      <c r="G330" s="227"/>
      <c r="H330" s="227"/>
      <c r="I330" s="227"/>
      <c r="J330" s="227"/>
    </row>
    <row r="331" spans="1:11" s="33" customFormat="1">
      <c r="A331" s="28">
        <v>5</v>
      </c>
      <c r="B331" s="34" t="s">
        <v>848</v>
      </c>
      <c r="C331" s="28" t="s">
        <v>601</v>
      </c>
      <c r="D331" s="44">
        <v>1</v>
      </c>
      <c r="E331" s="169"/>
      <c r="F331" s="169">
        <f t="shared" si="10"/>
        <v>0</v>
      </c>
      <c r="G331" s="241"/>
      <c r="H331" s="241"/>
      <c r="I331" s="241"/>
      <c r="J331" s="241"/>
    </row>
    <row r="332" spans="1:11" s="130" customFormat="1" ht="14.25">
      <c r="A332" s="127"/>
      <c r="B332" s="135" t="s">
        <v>849</v>
      </c>
      <c r="C332" s="127"/>
      <c r="D332" s="127"/>
      <c r="E332" s="169"/>
      <c r="F332" s="169">
        <f t="shared" si="10"/>
        <v>0</v>
      </c>
      <c r="G332" s="236"/>
      <c r="H332" s="236"/>
      <c r="I332" s="236"/>
      <c r="J332" s="236"/>
    </row>
    <row r="333" spans="1:11" s="11" customFormat="1">
      <c r="A333" s="29">
        <v>1</v>
      </c>
      <c r="B333" s="40" t="s">
        <v>850</v>
      </c>
      <c r="C333" s="29" t="s">
        <v>1088</v>
      </c>
      <c r="D333" s="25">
        <v>3</v>
      </c>
      <c r="E333" s="169"/>
      <c r="F333" s="169">
        <f t="shared" si="10"/>
        <v>0</v>
      </c>
      <c r="G333" s="248"/>
      <c r="H333" s="248"/>
      <c r="I333" s="248"/>
      <c r="J333" s="248"/>
    </row>
    <row r="334" spans="1:11" s="11" customFormat="1">
      <c r="A334" s="29">
        <v>2</v>
      </c>
      <c r="B334" s="40" t="s">
        <v>851</v>
      </c>
      <c r="C334" s="29" t="s">
        <v>1088</v>
      </c>
      <c r="D334" s="25">
        <v>1</v>
      </c>
      <c r="E334" s="169"/>
      <c r="F334" s="169">
        <f t="shared" si="10"/>
        <v>0</v>
      </c>
      <c r="G334" s="248"/>
      <c r="H334" s="248"/>
      <c r="I334" s="248"/>
      <c r="J334" s="248"/>
    </row>
    <row r="335" spans="1:11" s="11" customFormat="1">
      <c r="A335" s="29">
        <v>3</v>
      </c>
      <c r="B335" s="40" t="s">
        <v>852</v>
      </c>
      <c r="C335" s="29" t="s">
        <v>1088</v>
      </c>
      <c r="D335" s="25">
        <v>4</v>
      </c>
      <c r="E335" s="169"/>
      <c r="F335" s="169">
        <f t="shared" si="10"/>
        <v>0</v>
      </c>
      <c r="G335" s="248"/>
      <c r="H335" s="248"/>
      <c r="I335" s="248"/>
      <c r="J335" s="248"/>
    </row>
    <row r="336" spans="1:11" s="11" customFormat="1">
      <c r="A336" s="29">
        <v>4</v>
      </c>
      <c r="B336" s="18" t="s">
        <v>853</v>
      </c>
      <c r="C336" s="29" t="s">
        <v>601</v>
      </c>
      <c r="D336" s="64">
        <v>1</v>
      </c>
      <c r="E336" s="169"/>
      <c r="F336" s="169">
        <f t="shared" si="10"/>
        <v>0</v>
      </c>
      <c r="G336" s="248"/>
      <c r="H336" s="248"/>
      <c r="I336" s="248"/>
      <c r="J336" s="248"/>
    </row>
    <row r="337" spans="1:10" s="11" customFormat="1">
      <c r="A337" s="29">
        <v>5</v>
      </c>
      <c r="B337" s="40" t="s">
        <v>854</v>
      </c>
      <c r="C337" s="29" t="s">
        <v>1088</v>
      </c>
      <c r="D337" s="25">
        <v>2</v>
      </c>
      <c r="E337" s="169"/>
      <c r="F337" s="169">
        <f t="shared" si="10"/>
        <v>0</v>
      </c>
      <c r="G337" s="248"/>
      <c r="H337" s="248"/>
      <c r="I337" s="248"/>
      <c r="J337" s="248"/>
    </row>
    <row r="338" spans="1:10" s="11" customFormat="1">
      <c r="A338" s="29">
        <v>6</v>
      </c>
      <c r="B338" s="40" t="s">
        <v>855</v>
      </c>
      <c r="C338" s="29" t="s">
        <v>601</v>
      </c>
      <c r="D338" s="41">
        <v>2</v>
      </c>
      <c r="E338" s="169"/>
      <c r="F338" s="169">
        <f t="shared" si="10"/>
        <v>0</v>
      </c>
      <c r="G338" s="248"/>
      <c r="H338" s="248"/>
      <c r="I338" s="248"/>
      <c r="J338" s="248"/>
    </row>
    <row r="339" spans="1:10" s="11" customFormat="1">
      <c r="A339" s="29">
        <v>7</v>
      </c>
      <c r="B339" s="40" t="s">
        <v>779</v>
      </c>
      <c r="C339" s="29" t="s">
        <v>601</v>
      </c>
      <c r="D339" s="41">
        <v>4</v>
      </c>
      <c r="E339" s="169"/>
      <c r="F339" s="169">
        <f t="shared" si="10"/>
        <v>0</v>
      </c>
      <c r="G339" s="248"/>
      <c r="H339" s="248"/>
      <c r="I339" s="248"/>
      <c r="J339" s="248"/>
    </row>
    <row r="340" spans="1:10" s="11" customFormat="1">
      <c r="A340" s="20">
        <v>8</v>
      </c>
      <c r="B340" s="40" t="s">
        <v>778</v>
      </c>
      <c r="C340" s="20" t="s">
        <v>601</v>
      </c>
      <c r="D340" s="42">
        <v>1</v>
      </c>
      <c r="E340" s="169"/>
      <c r="F340" s="169">
        <f t="shared" si="10"/>
        <v>0</v>
      </c>
      <c r="G340" s="248"/>
      <c r="H340" s="248"/>
      <c r="I340" s="248"/>
      <c r="J340" s="248"/>
    </row>
    <row r="341" spans="1:10" s="11" customFormat="1">
      <c r="A341" s="29">
        <v>9</v>
      </c>
      <c r="B341" s="40" t="s">
        <v>856</v>
      </c>
      <c r="C341" s="29" t="s">
        <v>857</v>
      </c>
      <c r="D341" s="65">
        <v>0.04</v>
      </c>
      <c r="E341" s="169"/>
      <c r="F341" s="169">
        <f t="shared" si="10"/>
        <v>0</v>
      </c>
      <c r="G341" s="248"/>
      <c r="H341" s="248"/>
      <c r="I341" s="248"/>
      <c r="J341" s="248"/>
    </row>
    <row r="342" spans="1:10" s="11" customFormat="1">
      <c r="A342" s="29">
        <v>10</v>
      </c>
      <c r="B342" s="40" t="s">
        <v>858</v>
      </c>
      <c r="C342" s="29" t="s">
        <v>601</v>
      </c>
      <c r="D342" s="64">
        <v>1</v>
      </c>
      <c r="E342" s="169"/>
      <c r="F342" s="169">
        <f t="shared" si="10"/>
        <v>0</v>
      </c>
      <c r="G342" s="248"/>
      <c r="H342" s="248"/>
      <c r="I342" s="248"/>
      <c r="J342" s="248"/>
    </row>
    <row r="343" spans="1:10" s="11" customFormat="1">
      <c r="A343" s="85">
        <v>11</v>
      </c>
      <c r="B343" s="16" t="s">
        <v>859</v>
      </c>
      <c r="C343" s="79" t="s">
        <v>1087</v>
      </c>
      <c r="D343" s="25">
        <v>3.2</v>
      </c>
      <c r="E343" s="169"/>
      <c r="F343" s="169">
        <f t="shared" si="10"/>
        <v>0</v>
      </c>
      <c r="G343" s="248"/>
      <c r="H343" s="248"/>
      <c r="I343" s="248"/>
      <c r="J343" s="248"/>
    </row>
    <row r="344" spans="1:10" s="130" customFormat="1" ht="14.25">
      <c r="A344" s="127"/>
      <c r="B344" s="135" t="s">
        <v>860</v>
      </c>
      <c r="C344" s="127"/>
      <c r="D344" s="127"/>
      <c r="E344" s="169"/>
      <c r="F344" s="169">
        <f t="shared" si="10"/>
        <v>0</v>
      </c>
      <c r="G344" s="236"/>
      <c r="H344" s="236"/>
      <c r="I344" s="236"/>
      <c r="J344" s="236"/>
    </row>
    <row r="345" spans="1:10" s="11" customFormat="1">
      <c r="A345" s="29">
        <v>1</v>
      </c>
      <c r="B345" s="40" t="s">
        <v>861</v>
      </c>
      <c r="C345" s="79" t="s">
        <v>1086</v>
      </c>
      <c r="D345" s="48">
        <v>4</v>
      </c>
      <c r="E345" s="169"/>
      <c r="F345" s="169">
        <f t="shared" si="10"/>
        <v>0</v>
      </c>
      <c r="G345" s="248"/>
      <c r="H345" s="248"/>
      <c r="I345" s="248"/>
      <c r="J345" s="248"/>
    </row>
    <row r="346" spans="1:10" s="11" customFormat="1">
      <c r="A346" s="79">
        <v>2</v>
      </c>
      <c r="B346" s="23" t="s">
        <v>862</v>
      </c>
      <c r="C346" s="79" t="s">
        <v>1086</v>
      </c>
      <c r="D346" s="24">
        <v>3.5</v>
      </c>
      <c r="E346" s="169"/>
      <c r="F346" s="169">
        <f t="shared" si="10"/>
        <v>0</v>
      </c>
      <c r="G346" s="248"/>
      <c r="H346" s="248"/>
      <c r="I346" s="248"/>
      <c r="J346" s="248"/>
    </row>
    <row r="347" spans="1:10" s="11" customFormat="1">
      <c r="A347" s="79">
        <v>3</v>
      </c>
      <c r="B347" s="23" t="s">
        <v>863</v>
      </c>
      <c r="C347" s="79" t="s">
        <v>1086</v>
      </c>
      <c r="D347" s="24">
        <v>0.9</v>
      </c>
      <c r="E347" s="169"/>
      <c r="F347" s="169">
        <f t="shared" si="10"/>
        <v>0</v>
      </c>
      <c r="G347" s="248"/>
      <c r="H347" s="248"/>
      <c r="I347" s="248"/>
      <c r="J347" s="248"/>
    </row>
    <row r="348" spans="1:10" s="11" customFormat="1">
      <c r="A348" s="79">
        <v>4</v>
      </c>
      <c r="B348" s="23" t="s">
        <v>864</v>
      </c>
      <c r="C348" s="79" t="s">
        <v>1090</v>
      </c>
      <c r="D348" s="24">
        <v>1.62</v>
      </c>
      <c r="E348" s="169"/>
      <c r="F348" s="169">
        <f t="shared" si="10"/>
        <v>0</v>
      </c>
      <c r="G348" s="248"/>
      <c r="H348" s="248"/>
      <c r="I348" s="248"/>
      <c r="J348" s="248"/>
    </row>
    <row r="349" spans="1:10" s="11" customFormat="1">
      <c r="A349" s="79">
        <v>5</v>
      </c>
      <c r="B349" s="23" t="s">
        <v>865</v>
      </c>
      <c r="C349" s="79" t="s">
        <v>1086</v>
      </c>
      <c r="D349" s="24">
        <v>0.9</v>
      </c>
      <c r="E349" s="169"/>
      <c r="F349" s="169">
        <f t="shared" si="10"/>
        <v>0</v>
      </c>
      <c r="G349" s="248"/>
      <c r="H349" s="248"/>
      <c r="I349" s="248"/>
      <c r="J349" s="248"/>
    </row>
    <row r="350" spans="1:10" s="11" customFormat="1" ht="27">
      <c r="A350" s="79">
        <v>6</v>
      </c>
      <c r="B350" s="23" t="s">
        <v>866</v>
      </c>
      <c r="C350" s="79" t="s">
        <v>1088</v>
      </c>
      <c r="D350" s="24">
        <v>9</v>
      </c>
      <c r="E350" s="169"/>
      <c r="F350" s="169">
        <f t="shared" si="10"/>
        <v>0</v>
      </c>
      <c r="G350" s="248"/>
      <c r="H350" s="248"/>
      <c r="I350" s="248"/>
      <c r="J350" s="248"/>
    </row>
    <row r="351" spans="1:10" s="11" customFormat="1" ht="27">
      <c r="A351" s="79">
        <v>7</v>
      </c>
      <c r="B351" s="23" t="s">
        <v>867</v>
      </c>
      <c r="C351" s="79" t="s">
        <v>1088</v>
      </c>
      <c r="D351" s="24">
        <v>1</v>
      </c>
      <c r="E351" s="169"/>
      <c r="F351" s="169">
        <f t="shared" si="10"/>
        <v>0</v>
      </c>
      <c r="G351" s="248"/>
      <c r="H351" s="248"/>
      <c r="I351" s="248"/>
      <c r="J351" s="248"/>
    </row>
    <row r="352" spans="1:10" s="11" customFormat="1">
      <c r="A352" s="20">
        <v>8</v>
      </c>
      <c r="B352" s="21" t="s">
        <v>714</v>
      </c>
      <c r="C352" s="20" t="s">
        <v>1088</v>
      </c>
      <c r="D352" s="24">
        <v>11</v>
      </c>
      <c r="E352" s="169"/>
      <c r="F352" s="169">
        <f t="shared" si="10"/>
        <v>0</v>
      </c>
      <c r="G352" s="248"/>
      <c r="H352" s="248"/>
      <c r="I352" s="248"/>
      <c r="J352" s="248"/>
    </row>
    <row r="353" spans="1:10" s="11" customFormat="1">
      <c r="A353" s="20">
        <v>9</v>
      </c>
      <c r="B353" s="21" t="s">
        <v>868</v>
      </c>
      <c r="C353" s="29" t="s">
        <v>1092</v>
      </c>
      <c r="D353" s="42">
        <v>1</v>
      </c>
      <c r="E353" s="169"/>
      <c r="F353" s="169">
        <f t="shared" si="10"/>
        <v>0</v>
      </c>
      <c r="G353" s="248"/>
      <c r="H353" s="248"/>
      <c r="I353" s="248"/>
      <c r="J353" s="248"/>
    </row>
    <row r="354" spans="1:10" s="11" customFormat="1">
      <c r="A354" s="20">
        <v>10</v>
      </c>
      <c r="B354" s="21" t="s">
        <v>869</v>
      </c>
      <c r="C354" s="29" t="s">
        <v>1092</v>
      </c>
      <c r="D354" s="22">
        <v>1</v>
      </c>
      <c r="E354" s="169"/>
      <c r="F354" s="169">
        <f t="shared" si="10"/>
        <v>0</v>
      </c>
      <c r="G354" s="248"/>
      <c r="H354" s="248"/>
      <c r="I354" s="248"/>
      <c r="J354" s="248"/>
    </row>
    <row r="355" spans="1:10" s="11" customFormat="1">
      <c r="A355" s="20">
        <v>11</v>
      </c>
      <c r="B355" s="21" t="s">
        <v>717</v>
      </c>
      <c r="C355" s="20" t="s">
        <v>601</v>
      </c>
      <c r="D355" s="22">
        <v>2</v>
      </c>
      <c r="E355" s="169"/>
      <c r="F355" s="169">
        <f t="shared" si="10"/>
        <v>0</v>
      </c>
      <c r="G355" s="248"/>
      <c r="H355" s="248"/>
      <c r="I355" s="248"/>
      <c r="J355" s="248"/>
    </row>
    <row r="356" spans="1:10" s="11" customFormat="1">
      <c r="A356" s="20">
        <v>12</v>
      </c>
      <c r="B356" s="21" t="s">
        <v>870</v>
      </c>
      <c r="C356" s="20" t="s">
        <v>601</v>
      </c>
      <c r="D356" s="42">
        <v>2</v>
      </c>
      <c r="E356" s="169"/>
      <c r="F356" s="169">
        <f t="shared" si="10"/>
        <v>0</v>
      </c>
      <c r="G356" s="248"/>
      <c r="H356" s="248"/>
      <c r="I356" s="248"/>
      <c r="J356" s="248"/>
    </row>
    <row r="357" spans="1:10" s="11" customFormat="1">
      <c r="A357" s="20">
        <v>13</v>
      </c>
      <c r="B357" s="21" t="s">
        <v>871</v>
      </c>
      <c r="C357" s="20" t="s">
        <v>601</v>
      </c>
      <c r="D357" s="42">
        <v>10</v>
      </c>
      <c r="E357" s="169"/>
      <c r="F357" s="169">
        <f t="shared" si="10"/>
        <v>0</v>
      </c>
      <c r="G357" s="248"/>
      <c r="H357" s="248"/>
      <c r="I357" s="248"/>
      <c r="J357" s="248"/>
    </row>
    <row r="358" spans="1:10" s="11" customFormat="1">
      <c r="A358" s="17">
        <v>14</v>
      </c>
      <c r="B358" s="18" t="s">
        <v>872</v>
      </c>
      <c r="C358" s="79" t="s">
        <v>1086</v>
      </c>
      <c r="D358" s="55">
        <v>1.2</v>
      </c>
      <c r="E358" s="169"/>
      <c r="F358" s="169">
        <f t="shared" si="10"/>
        <v>0</v>
      </c>
      <c r="G358" s="248"/>
      <c r="H358" s="248"/>
      <c r="I358" s="248"/>
      <c r="J358" s="248"/>
    </row>
    <row r="359" spans="1:10" s="11" customFormat="1">
      <c r="A359" s="29">
        <v>15</v>
      </c>
      <c r="B359" s="40" t="s">
        <v>873</v>
      </c>
      <c r="C359" s="29" t="s">
        <v>561</v>
      </c>
      <c r="D359" s="66">
        <v>32.33</v>
      </c>
      <c r="E359" s="169"/>
      <c r="F359" s="169">
        <f t="shared" si="10"/>
        <v>0</v>
      </c>
      <c r="G359" s="248"/>
      <c r="H359" s="248"/>
      <c r="I359" s="248"/>
      <c r="J359" s="248"/>
    </row>
    <row r="360" spans="1:10" s="11" customFormat="1">
      <c r="A360" s="29">
        <v>16</v>
      </c>
      <c r="B360" s="40" t="s">
        <v>874</v>
      </c>
      <c r="C360" s="29" t="s">
        <v>601</v>
      </c>
      <c r="D360" s="41">
        <v>1</v>
      </c>
      <c r="E360" s="169"/>
      <c r="F360" s="169">
        <f t="shared" si="10"/>
        <v>0</v>
      </c>
      <c r="G360" s="248"/>
      <c r="H360" s="248"/>
      <c r="I360" s="248"/>
      <c r="J360" s="248"/>
    </row>
    <row r="361" spans="1:10" s="130" customFormat="1" ht="14.25">
      <c r="A361" s="127"/>
      <c r="B361" s="135" t="s">
        <v>875</v>
      </c>
      <c r="C361" s="127"/>
      <c r="D361" s="127"/>
      <c r="E361" s="169"/>
      <c r="F361" s="169">
        <f t="shared" si="10"/>
        <v>0</v>
      </c>
      <c r="G361" s="236"/>
      <c r="H361" s="236"/>
      <c r="I361" s="236"/>
      <c r="J361" s="236"/>
    </row>
    <row r="362" spans="1:10" s="11" customFormat="1">
      <c r="A362" s="29">
        <v>1</v>
      </c>
      <c r="B362" s="83" t="s">
        <v>876</v>
      </c>
      <c r="C362" s="29" t="s">
        <v>1092</v>
      </c>
      <c r="D362" s="64">
        <v>2</v>
      </c>
      <c r="E362" s="169"/>
      <c r="F362" s="169">
        <f t="shared" si="10"/>
        <v>0</v>
      </c>
      <c r="G362" s="248"/>
      <c r="H362" s="248"/>
      <c r="I362" s="248"/>
      <c r="J362" s="248"/>
    </row>
    <row r="363" spans="1:10" s="11" customFormat="1">
      <c r="A363" s="29">
        <v>2</v>
      </c>
      <c r="B363" s="40" t="s">
        <v>1169</v>
      </c>
      <c r="C363" s="29" t="s">
        <v>1092</v>
      </c>
      <c r="D363" s="64">
        <v>2</v>
      </c>
      <c r="E363" s="169"/>
      <c r="F363" s="169">
        <f t="shared" si="10"/>
        <v>0</v>
      </c>
      <c r="G363" s="248"/>
      <c r="H363" s="248"/>
      <c r="I363" s="248"/>
      <c r="J363" s="248"/>
    </row>
    <row r="364" spans="1:10" s="11" customFormat="1">
      <c r="A364" s="29">
        <v>3</v>
      </c>
      <c r="B364" s="40" t="s">
        <v>1157</v>
      </c>
      <c r="C364" s="29" t="s">
        <v>1092</v>
      </c>
      <c r="D364" s="64">
        <v>2</v>
      </c>
      <c r="E364" s="169"/>
      <c r="F364" s="169">
        <f t="shared" si="10"/>
        <v>0</v>
      </c>
      <c r="G364" s="248"/>
      <c r="H364" s="248"/>
      <c r="I364" s="248"/>
      <c r="J364" s="248"/>
    </row>
    <row r="365" spans="1:10" s="11" customFormat="1" ht="27">
      <c r="A365" s="29">
        <v>4</v>
      </c>
      <c r="B365" s="83" t="s">
        <v>1154</v>
      </c>
      <c r="C365" s="29" t="s">
        <v>1092</v>
      </c>
      <c r="D365" s="64">
        <v>2</v>
      </c>
      <c r="E365" s="169"/>
      <c r="F365" s="169">
        <f t="shared" si="10"/>
        <v>0</v>
      </c>
      <c r="G365" s="248"/>
      <c r="H365" s="248"/>
      <c r="I365" s="248"/>
      <c r="J365" s="248"/>
    </row>
    <row r="366" spans="1:10" s="11" customFormat="1">
      <c r="A366" s="29">
        <v>5</v>
      </c>
      <c r="B366" s="40" t="s">
        <v>877</v>
      </c>
      <c r="C366" s="29" t="s">
        <v>601</v>
      </c>
      <c r="D366" s="64">
        <v>1</v>
      </c>
      <c r="E366" s="169"/>
      <c r="F366" s="169">
        <f t="shared" si="10"/>
        <v>0</v>
      </c>
      <c r="G366" s="248"/>
      <c r="H366" s="248"/>
      <c r="I366" s="248"/>
      <c r="J366" s="248"/>
    </row>
    <row r="367" spans="1:10" s="11" customFormat="1">
      <c r="A367" s="29">
        <v>6</v>
      </c>
      <c r="B367" s="40" t="s">
        <v>878</v>
      </c>
      <c r="C367" s="29" t="s">
        <v>879</v>
      </c>
      <c r="D367" s="68">
        <v>0.4</v>
      </c>
      <c r="E367" s="169"/>
      <c r="F367" s="169">
        <f t="shared" si="10"/>
        <v>0</v>
      </c>
      <c r="G367" s="248"/>
      <c r="H367" s="248"/>
      <c r="I367" s="248"/>
      <c r="J367" s="248"/>
    </row>
    <row r="368" spans="1:10" s="11" customFormat="1">
      <c r="A368" s="29">
        <v>7</v>
      </c>
      <c r="B368" s="40" t="s">
        <v>880</v>
      </c>
      <c r="C368" s="29" t="s">
        <v>1088</v>
      </c>
      <c r="D368" s="25">
        <v>10</v>
      </c>
      <c r="E368" s="169"/>
      <c r="F368" s="169">
        <f t="shared" si="10"/>
        <v>0</v>
      </c>
      <c r="G368" s="248"/>
      <c r="H368" s="248"/>
      <c r="I368" s="248"/>
      <c r="J368" s="248"/>
    </row>
    <row r="369" spans="1:10" s="11" customFormat="1">
      <c r="A369" s="29">
        <v>8</v>
      </c>
      <c r="B369" s="40" t="s">
        <v>881</v>
      </c>
      <c r="C369" s="29" t="s">
        <v>601</v>
      </c>
      <c r="D369" s="64">
        <v>1</v>
      </c>
      <c r="E369" s="169"/>
      <c r="F369" s="169">
        <f t="shared" si="10"/>
        <v>0</v>
      </c>
      <c r="G369" s="248"/>
      <c r="H369" s="248"/>
      <c r="I369" s="248"/>
      <c r="J369" s="248"/>
    </row>
    <row r="370" spans="1:10" s="11" customFormat="1">
      <c r="A370" s="29">
        <v>9</v>
      </c>
      <c r="B370" s="40" t="s">
        <v>882</v>
      </c>
      <c r="C370" s="29" t="s">
        <v>1092</v>
      </c>
      <c r="D370" s="64">
        <v>2</v>
      </c>
      <c r="E370" s="169"/>
      <c r="F370" s="169">
        <f t="shared" si="10"/>
        <v>0</v>
      </c>
      <c r="G370" s="248"/>
      <c r="H370" s="248"/>
      <c r="I370" s="248"/>
      <c r="J370" s="248"/>
    </row>
    <row r="371" spans="1:10" s="11" customFormat="1">
      <c r="A371" s="29">
        <v>10</v>
      </c>
      <c r="B371" s="40" t="s">
        <v>883</v>
      </c>
      <c r="C371" s="29" t="s">
        <v>1092</v>
      </c>
      <c r="D371" s="64">
        <v>2</v>
      </c>
      <c r="E371" s="169"/>
      <c r="F371" s="169">
        <f t="shared" si="10"/>
        <v>0</v>
      </c>
      <c r="G371" s="248"/>
      <c r="H371" s="248"/>
      <c r="I371" s="248"/>
      <c r="J371" s="248"/>
    </row>
    <row r="372" spans="1:10" s="11" customFormat="1">
      <c r="A372" s="29">
        <v>11</v>
      </c>
      <c r="B372" s="40" t="s">
        <v>884</v>
      </c>
      <c r="C372" s="29" t="s">
        <v>601</v>
      </c>
      <c r="D372" s="64">
        <v>4</v>
      </c>
      <c r="E372" s="169"/>
      <c r="F372" s="169">
        <f t="shared" si="10"/>
        <v>0</v>
      </c>
      <c r="G372" s="248"/>
      <c r="H372" s="248"/>
      <c r="I372" s="248"/>
      <c r="J372" s="248"/>
    </row>
    <row r="373" spans="1:10" s="11" customFormat="1">
      <c r="A373" s="29">
        <v>12</v>
      </c>
      <c r="B373" s="40" t="s">
        <v>885</v>
      </c>
      <c r="C373" s="29" t="s">
        <v>601</v>
      </c>
      <c r="D373" s="64">
        <v>2</v>
      </c>
      <c r="E373" s="169"/>
      <c r="F373" s="169">
        <f t="shared" si="10"/>
        <v>0</v>
      </c>
      <c r="G373" s="248"/>
      <c r="H373" s="248"/>
      <c r="I373" s="248"/>
      <c r="J373" s="248"/>
    </row>
    <row r="374" spans="1:10" s="11" customFormat="1">
      <c r="A374" s="17">
        <v>13</v>
      </c>
      <c r="B374" s="18" t="s">
        <v>886</v>
      </c>
      <c r="C374" s="17" t="s">
        <v>601</v>
      </c>
      <c r="D374" s="90">
        <v>2</v>
      </c>
      <c r="E374" s="169"/>
      <c r="F374" s="169">
        <f t="shared" si="10"/>
        <v>0</v>
      </c>
      <c r="G374" s="248"/>
      <c r="H374" s="248"/>
      <c r="I374" s="248"/>
      <c r="J374" s="248"/>
    </row>
    <row r="375" spans="1:10" s="11" customFormat="1">
      <c r="A375" s="29">
        <v>14</v>
      </c>
      <c r="B375" s="40" t="s">
        <v>887</v>
      </c>
      <c r="C375" s="29" t="s">
        <v>601</v>
      </c>
      <c r="D375" s="64">
        <v>4</v>
      </c>
      <c r="E375" s="169"/>
      <c r="F375" s="169">
        <f t="shared" si="10"/>
        <v>0</v>
      </c>
      <c r="G375" s="248"/>
      <c r="H375" s="248"/>
      <c r="I375" s="248"/>
      <c r="J375" s="248"/>
    </row>
    <row r="376" spans="1:10" s="11" customFormat="1">
      <c r="A376" s="29">
        <v>15</v>
      </c>
      <c r="B376" s="40" t="s">
        <v>888</v>
      </c>
      <c r="C376" s="29" t="s">
        <v>601</v>
      </c>
      <c r="D376" s="64">
        <v>3</v>
      </c>
      <c r="E376" s="169"/>
      <c r="F376" s="169">
        <f t="shared" si="10"/>
        <v>0</v>
      </c>
      <c r="G376" s="248"/>
      <c r="H376" s="248"/>
      <c r="I376" s="248"/>
      <c r="J376" s="248"/>
    </row>
    <row r="377" spans="1:10" s="11" customFormat="1">
      <c r="A377" s="17">
        <v>16</v>
      </c>
      <c r="B377" s="18" t="s">
        <v>889</v>
      </c>
      <c r="C377" s="17" t="s">
        <v>601</v>
      </c>
      <c r="D377" s="90">
        <v>1</v>
      </c>
      <c r="E377" s="169"/>
      <c r="F377" s="169">
        <f t="shared" si="10"/>
        <v>0</v>
      </c>
      <c r="G377" s="248"/>
      <c r="H377" s="248"/>
      <c r="I377" s="248"/>
      <c r="J377" s="248"/>
    </row>
    <row r="378" spans="1:10" s="11" customFormat="1">
      <c r="A378" s="29">
        <v>17</v>
      </c>
      <c r="B378" s="40" t="s">
        <v>779</v>
      </c>
      <c r="C378" s="29" t="s">
        <v>601</v>
      </c>
      <c r="D378" s="64">
        <v>2</v>
      </c>
      <c r="E378" s="169"/>
      <c r="F378" s="169">
        <f t="shared" si="10"/>
        <v>0</v>
      </c>
      <c r="G378" s="248"/>
      <c r="H378" s="248"/>
      <c r="I378" s="248"/>
      <c r="J378" s="248"/>
    </row>
    <row r="379" spans="1:10" s="11" customFormat="1">
      <c r="A379" s="29">
        <v>18</v>
      </c>
      <c r="B379" s="40" t="s">
        <v>890</v>
      </c>
      <c r="C379" s="29" t="s">
        <v>601</v>
      </c>
      <c r="D379" s="64">
        <v>2</v>
      </c>
      <c r="E379" s="169"/>
      <c r="F379" s="169">
        <f t="shared" si="10"/>
        <v>0</v>
      </c>
      <c r="G379" s="248"/>
      <c r="H379" s="248"/>
      <c r="I379" s="248"/>
      <c r="J379" s="248"/>
    </row>
    <row r="380" spans="1:10" s="11" customFormat="1">
      <c r="A380" s="29">
        <v>19</v>
      </c>
      <c r="B380" s="40" t="s">
        <v>777</v>
      </c>
      <c r="C380" s="29" t="s">
        <v>601</v>
      </c>
      <c r="D380" s="64">
        <v>1</v>
      </c>
      <c r="E380" s="169"/>
      <c r="F380" s="169">
        <f t="shared" si="10"/>
        <v>0</v>
      </c>
      <c r="G380" s="248"/>
      <c r="H380" s="248"/>
      <c r="I380" s="248"/>
      <c r="J380" s="248"/>
    </row>
    <row r="381" spans="1:10" s="11" customFormat="1">
      <c r="A381" s="29">
        <v>20</v>
      </c>
      <c r="B381" s="40" t="s">
        <v>778</v>
      </c>
      <c r="C381" s="29" t="s">
        <v>601</v>
      </c>
      <c r="D381" s="64">
        <v>7</v>
      </c>
      <c r="E381" s="169"/>
      <c r="F381" s="169">
        <f t="shared" si="10"/>
        <v>0</v>
      </c>
      <c r="G381" s="248"/>
      <c r="H381" s="248"/>
      <c r="I381" s="248"/>
      <c r="J381" s="248"/>
    </row>
    <row r="382" spans="1:10" s="11" customFormat="1">
      <c r="A382" s="29">
        <v>21</v>
      </c>
      <c r="B382" s="40" t="s">
        <v>891</v>
      </c>
      <c r="C382" s="29" t="s">
        <v>601</v>
      </c>
      <c r="D382" s="41">
        <v>1</v>
      </c>
      <c r="E382" s="169"/>
      <c r="F382" s="169">
        <f t="shared" si="10"/>
        <v>0</v>
      </c>
      <c r="G382" s="248"/>
      <c r="H382" s="248"/>
      <c r="I382" s="248"/>
      <c r="J382" s="248"/>
    </row>
    <row r="383" spans="1:10" s="11" customFormat="1">
      <c r="A383" s="29">
        <v>22</v>
      </c>
      <c r="B383" s="83" t="s">
        <v>892</v>
      </c>
      <c r="C383" s="29" t="s">
        <v>601</v>
      </c>
      <c r="D383" s="64">
        <v>2</v>
      </c>
      <c r="E383" s="169"/>
      <c r="F383" s="169">
        <f t="shared" si="10"/>
        <v>0</v>
      </c>
      <c r="G383" s="248"/>
      <c r="H383" s="248"/>
      <c r="I383" s="248"/>
      <c r="J383" s="248"/>
    </row>
    <row r="384" spans="1:10" s="11" customFormat="1">
      <c r="A384" s="29">
        <v>23</v>
      </c>
      <c r="B384" s="83" t="s">
        <v>893</v>
      </c>
      <c r="C384" s="29" t="s">
        <v>601</v>
      </c>
      <c r="D384" s="64">
        <v>2</v>
      </c>
      <c r="E384" s="169"/>
      <c r="F384" s="169">
        <f t="shared" si="10"/>
        <v>0</v>
      </c>
      <c r="G384" s="248"/>
      <c r="H384" s="248"/>
      <c r="I384" s="248"/>
      <c r="J384" s="248"/>
    </row>
    <row r="385" spans="1:10" s="11" customFormat="1">
      <c r="A385" s="29">
        <v>24</v>
      </c>
      <c r="B385" s="83" t="s">
        <v>894</v>
      </c>
      <c r="C385" s="29" t="s">
        <v>601</v>
      </c>
      <c r="D385" s="64">
        <v>2</v>
      </c>
      <c r="E385" s="169"/>
      <c r="F385" s="169">
        <f t="shared" si="10"/>
        <v>0</v>
      </c>
      <c r="G385" s="248"/>
      <c r="H385" s="248"/>
      <c r="I385" s="248"/>
      <c r="J385" s="248"/>
    </row>
    <row r="386" spans="1:10" s="11" customFormat="1">
      <c r="A386" s="29">
        <v>25</v>
      </c>
      <c r="B386" s="40" t="s">
        <v>783</v>
      </c>
      <c r="C386" s="29" t="s">
        <v>601</v>
      </c>
      <c r="D386" s="64">
        <v>6</v>
      </c>
      <c r="E386" s="169"/>
      <c r="F386" s="169">
        <f t="shared" si="10"/>
        <v>0</v>
      </c>
      <c r="G386" s="248"/>
      <c r="H386" s="248"/>
      <c r="I386" s="248"/>
      <c r="J386" s="248"/>
    </row>
    <row r="387" spans="1:10" s="11" customFormat="1">
      <c r="A387" s="29">
        <v>26</v>
      </c>
      <c r="B387" s="40" t="s">
        <v>871</v>
      </c>
      <c r="C387" s="29" t="s">
        <v>561</v>
      </c>
      <c r="D387" s="25">
        <v>23</v>
      </c>
      <c r="E387" s="169"/>
      <c r="F387" s="169">
        <f t="shared" si="10"/>
        <v>0</v>
      </c>
      <c r="G387" s="248"/>
      <c r="H387" s="248"/>
      <c r="I387" s="248"/>
      <c r="J387" s="248"/>
    </row>
    <row r="388" spans="1:10" s="11" customFormat="1">
      <c r="A388" s="29">
        <v>27</v>
      </c>
      <c r="B388" s="40" t="s">
        <v>895</v>
      </c>
      <c r="C388" s="29" t="s">
        <v>1088</v>
      </c>
      <c r="D388" s="25">
        <v>10</v>
      </c>
      <c r="E388" s="169"/>
      <c r="F388" s="169">
        <f t="shared" si="10"/>
        <v>0</v>
      </c>
      <c r="G388" s="248"/>
      <c r="H388" s="248"/>
      <c r="I388" s="248"/>
      <c r="J388" s="248"/>
    </row>
    <row r="389" spans="1:10" s="11" customFormat="1">
      <c r="A389" s="29">
        <v>28</v>
      </c>
      <c r="B389" s="40" t="s">
        <v>896</v>
      </c>
      <c r="C389" s="29" t="s">
        <v>1088</v>
      </c>
      <c r="D389" s="25">
        <v>8</v>
      </c>
      <c r="E389" s="169"/>
      <c r="F389" s="169">
        <f t="shared" si="10"/>
        <v>0</v>
      </c>
      <c r="G389" s="248"/>
      <c r="H389" s="248"/>
      <c r="I389" s="248"/>
      <c r="J389" s="248"/>
    </row>
    <row r="390" spans="1:10" s="11" customFormat="1">
      <c r="A390" s="29">
        <v>29</v>
      </c>
      <c r="B390" s="40" t="s">
        <v>897</v>
      </c>
      <c r="C390" s="29" t="s">
        <v>1088</v>
      </c>
      <c r="D390" s="25">
        <v>16</v>
      </c>
      <c r="E390" s="169"/>
      <c r="F390" s="169">
        <f t="shared" ref="F390:F425" si="11">E390*D390</f>
        <v>0</v>
      </c>
      <c r="G390" s="248"/>
      <c r="H390" s="248"/>
      <c r="I390" s="248"/>
      <c r="J390" s="248"/>
    </row>
    <row r="391" spans="1:10" s="11" customFormat="1">
      <c r="A391" s="29">
        <v>30</v>
      </c>
      <c r="B391" s="40" t="s">
        <v>898</v>
      </c>
      <c r="C391" s="29" t="s">
        <v>1088</v>
      </c>
      <c r="D391" s="25">
        <v>8</v>
      </c>
      <c r="E391" s="169"/>
      <c r="F391" s="169">
        <f t="shared" si="11"/>
        <v>0</v>
      </c>
      <c r="G391" s="248"/>
      <c r="H391" s="248"/>
      <c r="I391" s="248"/>
      <c r="J391" s="248"/>
    </row>
    <row r="392" spans="1:10" s="11" customFormat="1">
      <c r="A392" s="29">
        <v>31</v>
      </c>
      <c r="B392" s="40" t="s">
        <v>899</v>
      </c>
      <c r="C392" s="29" t="s">
        <v>1088</v>
      </c>
      <c r="D392" s="25">
        <v>16</v>
      </c>
      <c r="E392" s="169"/>
      <c r="F392" s="169">
        <f t="shared" si="11"/>
        <v>0</v>
      </c>
      <c r="G392" s="248"/>
      <c r="H392" s="248"/>
      <c r="I392" s="248"/>
      <c r="J392" s="248"/>
    </row>
    <row r="393" spans="1:10" s="11" customFormat="1">
      <c r="A393" s="85">
        <v>32</v>
      </c>
      <c r="B393" s="16" t="s">
        <v>859</v>
      </c>
      <c r="C393" s="79" t="s">
        <v>1087</v>
      </c>
      <c r="D393" s="25">
        <v>28</v>
      </c>
      <c r="E393" s="169"/>
      <c r="F393" s="169">
        <f t="shared" si="11"/>
        <v>0</v>
      </c>
      <c r="G393" s="248"/>
      <c r="H393" s="248"/>
      <c r="I393" s="248"/>
      <c r="J393" s="248"/>
    </row>
    <row r="394" spans="1:10" s="11" customFormat="1">
      <c r="A394" s="29">
        <v>30</v>
      </c>
      <c r="B394" s="40" t="s">
        <v>900</v>
      </c>
      <c r="C394" s="29" t="s">
        <v>1088</v>
      </c>
      <c r="D394" s="25">
        <v>7</v>
      </c>
      <c r="E394" s="169"/>
      <c r="F394" s="169">
        <f t="shared" si="11"/>
        <v>0</v>
      </c>
      <c r="G394" s="248"/>
      <c r="H394" s="248"/>
      <c r="I394" s="248"/>
      <c r="J394" s="248"/>
    </row>
    <row r="395" spans="1:10" s="11" customFormat="1">
      <c r="A395" s="17">
        <v>31</v>
      </c>
      <c r="B395" s="18" t="s">
        <v>901</v>
      </c>
      <c r="C395" s="79" t="s">
        <v>1086</v>
      </c>
      <c r="D395" s="19">
        <v>0.5</v>
      </c>
      <c r="E395" s="169"/>
      <c r="F395" s="169">
        <f t="shared" si="11"/>
        <v>0</v>
      </c>
      <c r="G395" s="248"/>
      <c r="H395" s="248"/>
      <c r="I395" s="248"/>
      <c r="J395" s="248"/>
    </row>
    <row r="396" spans="1:10" s="11" customFormat="1">
      <c r="A396" s="17">
        <v>32</v>
      </c>
      <c r="B396" s="18" t="s">
        <v>902</v>
      </c>
      <c r="C396" s="79" t="s">
        <v>1086</v>
      </c>
      <c r="D396" s="19">
        <v>0.7</v>
      </c>
      <c r="E396" s="169"/>
      <c r="F396" s="169">
        <f t="shared" si="11"/>
        <v>0</v>
      </c>
      <c r="G396" s="248"/>
      <c r="H396" s="248"/>
      <c r="I396" s="248"/>
      <c r="J396" s="248"/>
    </row>
    <row r="397" spans="1:10" s="11" customFormat="1">
      <c r="A397" s="29">
        <v>8</v>
      </c>
      <c r="B397" s="40" t="s">
        <v>903</v>
      </c>
      <c r="C397" s="29" t="s">
        <v>601</v>
      </c>
      <c r="D397" s="64">
        <v>1</v>
      </c>
      <c r="E397" s="169"/>
      <c r="F397" s="169">
        <f t="shared" si="11"/>
        <v>0</v>
      </c>
      <c r="G397" s="248"/>
      <c r="H397" s="248"/>
      <c r="I397" s="248"/>
      <c r="J397" s="248"/>
    </row>
    <row r="398" spans="1:10" s="130" customFormat="1" ht="14.25">
      <c r="A398" s="127"/>
      <c r="B398" s="135" t="s">
        <v>904</v>
      </c>
      <c r="C398" s="127"/>
      <c r="D398" s="127"/>
      <c r="E398" s="169"/>
      <c r="F398" s="169">
        <f t="shared" si="11"/>
        <v>0</v>
      </c>
      <c r="G398" s="236"/>
      <c r="H398" s="236"/>
      <c r="I398" s="236"/>
      <c r="J398" s="236"/>
    </row>
    <row r="399" spans="1:10" s="11" customFormat="1">
      <c r="A399" s="29">
        <v>1</v>
      </c>
      <c r="B399" s="40" t="s">
        <v>905</v>
      </c>
      <c r="C399" s="29" t="s">
        <v>601</v>
      </c>
      <c r="D399" s="64">
        <v>1</v>
      </c>
      <c r="E399" s="169"/>
      <c r="F399" s="169">
        <f t="shared" si="11"/>
        <v>0</v>
      </c>
      <c r="G399" s="248"/>
      <c r="H399" s="248"/>
      <c r="I399" s="248"/>
      <c r="J399" s="248"/>
    </row>
    <row r="400" spans="1:10" s="11" customFormat="1">
      <c r="A400" s="29">
        <v>2</v>
      </c>
      <c r="B400" s="40" t="s">
        <v>906</v>
      </c>
      <c r="C400" s="29" t="s">
        <v>601</v>
      </c>
      <c r="D400" s="41">
        <v>1</v>
      </c>
      <c r="E400" s="169"/>
      <c r="F400" s="169">
        <f t="shared" si="11"/>
        <v>0</v>
      </c>
      <c r="G400" s="248"/>
      <c r="H400" s="248"/>
      <c r="I400" s="248"/>
      <c r="J400" s="248"/>
    </row>
    <row r="401" spans="1:10" s="11" customFormat="1">
      <c r="A401" s="29">
        <v>3</v>
      </c>
      <c r="B401" s="40" t="s">
        <v>907</v>
      </c>
      <c r="C401" s="29" t="s">
        <v>601</v>
      </c>
      <c r="D401" s="41">
        <v>7</v>
      </c>
      <c r="E401" s="169"/>
      <c r="F401" s="169">
        <f t="shared" si="11"/>
        <v>0</v>
      </c>
      <c r="G401" s="248"/>
      <c r="H401" s="248"/>
      <c r="I401" s="248"/>
      <c r="J401" s="248"/>
    </row>
    <row r="402" spans="1:10" s="11" customFormat="1">
      <c r="A402" s="20">
        <v>4</v>
      </c>
      <c r="B402" s="21" t="s">
        <v>908</v>
      </c>
      <c r="C402" s="20" t="s">
        <v>601</v>
      </c>
      <c r="D402" s="42">
        <v>1</v>
      </c>
      <c r="E402" s="169"/>
      <c r="F402" s="169">
        <f t="shared" si="11"/>
        <v>0</v>
      </c>
      <c r="G402" s="248"/>
      <c r="H402" s="248"/>
      <c r="I402" s="248"/>
      <c r="J402" s="248"/>
    </row>
    <row r="403" spans="1:10" s="11" customFormat="1">
      <c r="A403" s="20">
        <v>5</v>
      </c>
      <c r="B403" s="21" t="s">
        <v>909</v>
      </c>
      <c r="C403" s="20" t="s">
        <v>601</v>
      </c>
      <c r="D403" s="42">
        <v>1</v>
      </c>
      <c r="E403" s="169"/>
      <c r="F403" s="169">
        <f t="shared" si="11"/>
        <v>0</v>
      </c>
      <c r="G403" s="248"/>
      <c r="H403" s="248"/>
      <c r="I403" s="248"/>
      <c r="J403" s="248"/>
    </row>
    <row r="404" spans="1:10" s="11" customFormat="1">
      <c r="A404" s="20">
        <v>6</v>
      </c>
      <c r="B404" s="21" t="s">
        <v>910</v>
      </c>
      <c r="C404" s="20" t="s">
        <v>601</v>
      </c>
      <c r="D404" s="42">
        <v>1</v>
      </c>
      <c r="E404" s="169"/>
      <c r="F404" s="169">
        <f t="shared" si="11"/>
        <v>0</v>
      </c>
      <c r="G404" s="248"/>
      <c r="H404" s="248"/>
      <c r="I404" s="248"/>
      <c r="J404" s="248"/>
    </row>
    <row r="405" spans="1:10" s="11" customFormat="1">
      <c r="A405" s="29">
        <v>7</v>
      </c>
      <c r="B405" s="40" t="s">
        <v>911</v>
      </c>
      <c r="C405" s="29" t="s">
        <v>1088</v>
      </c>
      <c r="D405" s="48">
        <v>3</v>
      </c>
      <c r="E405" s="169"/>
      <c r="F405" s="169">
        <f t="shared" si="11"/>
        <v>0</v>
      </c>
      <c r="G405" s="248"/>
      <c r="H405" s="248"/>
      <c r="I405" s="248"/>
      <c r="J405" s="248"/>
    </row>
    <row r="406" spans="1:10" s="11" customFormat="1">
      <c r="A406" s="29">
        <v>8</v>
      </c>
      <c r="B406" s="40" t="s">
        <v>912</v>
      </c>
      <c r="C406" s="29" t="s">
        <v>1088</v>
      </c>
      <c r="D406" s="48">
        <v>92</v>
      </c>
      <c r="E406" s="169"/>
      <c r="F406" s="169">
        <f t="shared" si="11"/>
        <v>0</v>
      </c>
      <c r="G406" s="248"/>
      <c r="H406" s="248"/>
      <c r="I406" s="248"/>
      <c r="J406" s="248"/>
    </row>
    <row r="407" spans="1:10" s="11" customFormat="1">
      <c r="A407" s="29">
        <v>9</v>
      </c>
      <c r="B407" s="40" t="s">
        <v>913</v>
      </c>
      <c r="C407" s="29" t="s">
        <v>1088</v>
      </c>
      <c r="D407" s="48">
        <v>2</v>
      </c>
      <c r="E407" s="169"/>
      <c r="F407" s="169">
        <f t="shared" si="11"/>
        <v>0</v>
      </c>
      <c r="G407" s="248"/>
      <c r="H407" s="248"/>
      <c r="I407" s="248"/>
      <c r="J407" s="248"/>
    </row>
    <row r="408" spans="1:10" s="11" customFormat="1">
      <c r="A408" s="20">
        <v>10</v>
      </c>
      <c r="B408" s="21" t="s">
        <v>914</v>
      </c>
      <c r="C408" s="20" t="s">
        <v>1088</v>
      </c>
      <c r="D408" s="22">
        <v>42</v>
      </c>
      <c r="E408" s="169"/>
      <c r="F408" s="169">
        <f t="shared" si="11"/>
        <v>0</v>
      </c>
      <c r="G408" s="248"/>
      <c r="H408" s="248"/>
      <c r="I408" s="248"/>
      <c r="J408" s="248"/>
    </row>
    <row r="409" spans="1:10" s="11" customFormat="1">
      <c r="A409" s="20">
        <v>11</v>
      </c>
      <c r="B409" s="21" t="s">
        <v>915</v>
      </c>
      <c r="C409" s="20" t="s">
        <v>1088</v>
      </c>
      <c r="D409" s="22">
        <v>3</v>
      </c>
      <c r="E409" s="169"/>
      <c r="F409" s="169">
        <f t="shared" si="11"/>
        <v>0</v>
      </c>
      <c r="G409" s="248"/>
      <c r="H409" s="248"/>
      <c r="I409" s="248"/>
      <c r="J409" s="248"/>
    </row>
    <row r="410" spans="1:10" s="11" customFormat="1">
      <c r="A410" s="20">
        <v>12</v>
      </c>
      <c r="B410" s="21" t="s">
        <v>674</v>
      </c>
      <c r="C410" s="20" t="s">
        <v>1088</v>
      </c>
      <c r="D410" s="22">
        <v>15</v>
      </c>
      <c r="E410" s="169"/>
      <c r="F410" s="169">
        <f t="shared" si="11"/>
        <v>0</v>
      </c>
      <c r="G410" s="248"/>
      <c r="H410" s="248"/>
      <c r="I410" s="248"/>
      <c r="J410" s="248"/>
    </row>
    <row r="411" spans="1:10" s="11" customFormat="1">
      <c r="A411" s="20">
        <v>13</v>
      </c>
      <c r="B411" s="21" t="s">
        <v>916</v>
      </c>
      <c r="C411" s="20" t="s">
        <v>1088</v>
      </c>
      <c r="D411" s="22">
        <v>2</v>
      </c>
      <c r="E411" s="169"/>
      <c r="F411" s="169">
        <f t="shared" si="11"/>
        <v>0</v>
      </c>
      <c r="G411" s="248"/>
      <c r="H411" s="248"/>
      <c r="I411" s="248"/>
      <c r="J411" s="248"/>
    </row>
    <row r="412" spans="1:10" s="11" customFormat="1">
      <c r="A412" s="20">
        <v>14</v>
      </c>
      <c r="B412" s="21" t="s">
        <v>917</v>
      </c>
      <c r="C412" s="20" t="s">
        <v>918</v>
      </c>
      <c r="D412" s="67">
        <v>0.05</v>
      </c>
      <c r="E412" s="169"/>
      <c r="F412" s="169">
        <f t="shared" si="11"/>
        <v>0</v>
      </c>
      <c r="G412" s="248"/>
      <c r="H412" s="248"/>
      <c r="I412" s="248"/>
      <c r="J412" s="248"/>
    </row>
    <row r="413" spans="1:10" s="11" customFormat="1">
      <c r="A413" s="20">
        <v>15</v>
      </c>
      <c r="B413" s="21" t="s">
        <v>919</v>
      </c>
      <c r="C413" s="29" t="s">
        <v>601</v>
      </c>
      <c r="D413" s="42">
        <v>6</v>
      </c>
      <c r="E413" s="169"/>
      <c r="F413" s="169">
        <f t="shared" si="11"/>
        <v>0</v>
      </c>
      <c r="G413" s="248"/>
      <c r="H413" s="248"/>
      <c r="I413" s="248"/>
      <c r="J413" s="248"/>
    </row>
    <row r="414" spans="1:10" s="130" customFormat="1" ht="14.25">
      <c r="A414" s="127"/>
      <c r="B414" s="135" t="s">
        <v>904</v>
      </c>
      <c r="C414" s="127"/>
      <c r="D414" s="127"/>
      <c r="E414" s="169"/>
      <c r="F414" s="169">
        <f t="shared" si="11"/>
        <v>0</v>
      </c>
      <c r="G414" s="236"/>
      <c r="H414" s="236"/>
      <c r="I414" s="236"/>
      <c r="J414" s="236"/>
    </row>
    <row r="415" spans="1:10" s="11" customFormat="1">
      <c r="A415" s="29">
        <v>1</v>
      </c>
      <c r="B415" s="40" t="s">
        <v>920</v>
      </c>
      <c r="C415" s="29" t="s">
        <v>1092</v>
      </c>
      <c r="D415" s="41">
        <v>2</v>
      </c>
      <c r="E415" s="169"/>
      <c r="F415" s="169">
        <f t="shared" si="11"/>
        <v>0</v>
      </c>
      <c r="G415" s="248"/>
      <c r="H415" s="248"/>
      <c r="I415" s="248"/>
      <c r="J415" s="248"/>
    </row>
    <row r="416" spans="1:10" s="11" customFormat="1">
      <c r="A416" s="20">
        <v>2</v>
      </c>
      <c r="B416" s="21" t="s">
        <v>921</v>
      </c>
      <c r="C416" s="29" t="s">
        <v>1092</v>
      </c>
      <c r="D416" s="41">
        <v>2</v>
      </c>
      <c r="E416" s="169"/>
      <c r="F416" s="169">
        <f t="shared" si="11"/>
        <v>0</v>
      </c>
      <c r="G416" s="248"/>
      <c r="H416" s="248"/>
      <c r="I416" s="248"/>
      <c r="J416" s="248"/>
    </row>
    <row r="417" spans="1:11" s="11" customFormat="1">
      <c r="A417" s="29">
        <v>3</v>
      </c>
      <c r="B417" s="40" t="s">
        <v>922</v>
      </c>
      <c r="C417" s="29" t="s">
        <v>601</v>
      </c>
      <c r="D417" s="41">
        <v>3</v>
      </c>
      <c r="E417" s="169"/>
      <c r="F417" s="169">
        <f t="shared" si="11"/>
        <v>0</v>
      </c>
      <c r="G417" s="248"/>
      <c r="H417" s="248"/>
      <c r="I417" s="248"/>
      <c r="J417" s="248"/>
    </row>
    <row r="418" spans="1:11" s="11" customFormat="1">
      <c r="A418" s="20">
        <v>4</v>
      </c>
      <c r="B418" s="21" t="s">
        <v>923</v>
      </c>
      <c r="C418" s="20" t="s">
        <v>601</v>
      </c>
      <c r="D418" s="41">
        <v>3</v>
      </c>
      <c r="E418" s="169"/>
      <c r="F418" s="169">
        <f t="shared" si="11"/>
        <v>0</v>
      </c>
      <c r="G418" s="248"/>
      <c r="H418" s="248"/>
      <c r="I418" s="248"/>
      <c r="J418" s="248"/>
    </row>
    <row r="419" spans="1:11" s="11" customFormat="1" ht="27">
      <c r="A419" s="29">
        <v>5</v>
      </c>
      <c r="B419" s="40" t="s">
        <v>924</v>
      </c>
      <c r="C419" s="29" t="s">
        <v>1092</v>
      </c>
      <c r="D419" s="41">
        <v>1</v>
      </c>
      <c r="E419" s="169"/>
      <c r="F419" s="169">
        <f t="shared" si="11"/>
        <v>0</v>
      </c>
      <c r="G419" s="248"/>
      <c r="H419" s="248"/>
      <c r="I419" s="248"/>
      <c r="J419" s="248"/>
    </row>
    <row r="420" spans="1:11" s="11" customFormat="1">
      <c r="A420" s="29">
        <v>6</v>
      </c>
      <c r="B420" s="40" t="s">
        <v>925</v>
      </c>
      <c r="C420" s="29" t="s">
        <v>601</v>
      </c>
      <c r="D420" s="41">
        <v>1</v>
      </c>
      <c r="E420" s="169"/>
      <c r="F420" s="169">
        <f t="shared" si="11"/>
        <v>0</v>
      </c>
      <c r="G420" s="248"/>
      <c r="H420" s="248"/>
      <c r="I420" s="248"/>
      <c r="J420" s="248"/>
    </row>
    <row r="421" spans="1:11" s="11" customFormat="1">
      <c r="A421" s="20">
        <v>7</v>
      </c>
      <c r="B421" s="21" t="s">
        <v>926</v>
      </c>
      <c r="C421" s="20" t="s">
        <v>601</v>
      </c>
      <c r="D421" s="41">
        <v>1</v>
      </c>
      <c r="E421" s="169"/>
      <c r="F421" s="169">
        <f t="shared" si="11"/>
        <v>0</v>
      </c>
      <c r="G421" s="248"/>
      <c r="H421" s="248"/>
      <c r="I421" s="248"/>
      <c r="J421" s="248"/>
    </row>
    <row r="422" spans="1:11" s="11" customFormat="1">
      <c r="A422" s="20">
        <v>8</v>
      </c>
      <c r="B422" s="21" t="s">
        <v>927</v>
      </c>
      <c r="C422" s="20" t="s">
        <v>601</v>
      </c>
      <c r="D422" s="41">
        <v>1</v>
      </c>
      <c r="E422" s="169"/>
      <c r="F422" s="169">
        <f t="shared" si="11"/>
        <v>0</v>
      </c>
      <c r="G422" s="248"/>
      <c r="H422" s="248"/>
      <c r="I422" s="248"/>
      <c r="J422" s="248"/>
    </row>
    <row r="423" spans="1:11" s="11" customFormat="1">
      <c r="A423" s="29">
        <v>9</v>
      </c>
      <c r="B423" s="40" t="s">
        <v>928</v>
      </c>
      <c r="C423" s="29" t="s">
        <v>1088</v>
      </c>
      <c r="D423" s="48">
        <v>25</v>
      </c>
      <c r="E423" s="169"/>
      <c r="F423" s="169">
        <f t="shared" si="11"/>
        <v>0</v>
      </c>
      <c r="G423" s="248"/>
      <c r="H423" s="248"/>
      <c r="I423" s="248"/>
      <c r="J423" s="248"/>
    </row>
    <row r="424" spans="1:11" s="11" customFormat="1">
      <c r="A424" s="29">
        <v>10</v>
      </c>
      <c r="B424" s="40" t="s">
        <v>929</v>
      </c>
      <c r="C424" s="29" t="s">
        <v>1088</v>
      </c>
      <c r="D424" s="48">
        <v>4</v>
      </c>
      <c r="E424" s="169"/>
      <c r="F424" s="169">
        <f t="shared" si="11"/>
        <v>0</v>
      </c>
      <c r="G424" s="248"/>
      <c r="H424" s="248"/>
      <c r="I424" s="248"/>
      <c r="J424" s="248"/>
    </row>
    <row r="425" spans="1:11" s="11" customFormat="1">
      <c r="A425" s="20">
        <v>11</v>
      </c>
      <c r="B425" s="21" t="s">
        <v>917</v>
      </c>
      <c r="C425" s="20" t="s">
        <v>918</v>
      </c>
      <c r="D425" s="22">
        <v>0.5</v>
      </c>
      <c r="E425" s="169"/>
      <c r="F425" s="169">
        <f t="shared" si="11"/>
        <v>0</v>
      </c>
      <c r="G425" s="248"/>
      <c r="H425" s="248"/>
      <c r="I425" s="248"/>
      <c r="J425" s="248"/>
    </row>
    <row r="426" spans="1:11" s="31" customFormat="1" ht="14.25">
      <c r="A426" s="128"/>
      <c r="B426" s="136" t="s">
        <v>1093</v>
      </c>
      <c r="C426" s="129"/>
      <c r="D426" s="128"/>
      <c r="E426" s="183"/>
      <c r="F426" s="183">
        <f>SUM(F326:F425)</f>
        <v>0</v>
      </c>
      <c r="G426" s="237">
        <v>6.606120015843743</v>
      </c>
      <c r="H426" s="238">
        <f>G426*0.9</f>
        <v>5.945508014259369</v>
      </c>
      <c r="I426" s="238">
        <f>G426*1.1</f>
        <v>7.2667320174281178</v>
      </c>
      <c r="J426" s="238" t="e">
        <f>+F426*1.03*1.2/$F$635*100</f>
        <v>#DIV/0!</v>
      </c>
      <c r="K426" s="222" t="e">
        <f>IF(AND(ROUND(J426,3)&lt;=ROUND(I426,3),ROUND(J426,3)&gt;=ROUND(H426,3)),"соответствует","не соответствует")</f>
        <v>#DIV/0!</v>
      </c>
    </row>
    <row r="427" spans="1:11" s="13" customFormat="1" ht="14.25">
      <c r="A427" s="12"/>
      <c r="B427" s="133" t="s">
        <v>930</v>
      </c>
      <c r="C427" s="12"/>
      <c r="D427" s="12"/>
      <c r="E427" s="184"/>
      <c r="F427" s="184"/>
      <c r="G427" s="239"/>
      <c r="H427" s="239"/>
      <c r="I427" s="239"/>
      <c r="J427" s="239"/>
      <c r="K427" s="155"/>
    </row>
    <row r="428" spans="1:11" s="11" customFormat="1" ht="14.25">
      <c r="A428" s="99"/>
      <c r="B428" s="138" t="s">
        <v>931</v>
      </c>
      <c r="C428" s="99"/>
      <c r="D428" s="99"/>
      <c r="E428" s="169"/>
      <c r="F428" s="169">
        <f t="shared" ref="F428:F491" si="12">E428*D428</f>
        <v>0</v>
      </c>
      <c r="G428" s="248"/>
      <c r="H428" s="248"/>
      <c r="I428" s="248"/>
      <c r="J428" s="248"/>
    </row>
    <row r="429" spans="1:11" s="11" customFormat="1">
      <c r="A429" s="29">
        <v>1</v>
      </c>
      <c r="B429" s="40" t="s">
        <v>932</v>
      </c>
      <c r="C429" s="29" t="s">
        <v>1090</v>
      </c>
      <c r="D429" s="66">
        <v>0.51744000000000001</v>
      </c>
      <c r="E429" s="169"/>
      <c r="F429" s="169">
        <f t="shared" si="12"/>
        <v>0</v>
      </c>
      <c r="G429" s="248"/>
      <c r="H429" s="248"/>
      <c r="I429" s="248"/>
      <c r="J429" s="248"/>
    </row>
    <row r="430" spans="1:11" s="11" customFormat="1" ht="27">
      <c r="A430" s="29">
        <v>2</v>
      </c>
      <c r="B430" s="40" t="s">
        <v>933</v>
      </c>
      <c r="C430" s="29" t="s">
        <v>601</v>
      </c>
      <c r="D430" s="41">
        <v>28</v>
      </c>
      <c r="E430" s="169"/>
      <c r="F430" s="169">
        <f t="shared" si="12"/>
        <v>0</v>
      </c>
      <c r="G430" s="248"/>
      <c r="H430" s="248"/>
      <c r="I430" s="248"/>
      <c r="J430" s="248"/>
    </row>
    <row r="431" spans="1:11" s="11" customFormat="1">
      <c r="A431" s="29">
        <v>3</v>
      </c>
      <c r="B431" s="40" t="s">
        <v>934</v>
      </c>
      <c r="C431" s="29" t="s">
        <v>601</v>
      </c>
      <c r="D431" s="41">
        <v>28</v>
      </c>
      <c r="E431" s="169"/>
      <c r="F431" s="169">
        <f t="shared" si="12"/>
        <v>0</v>
      </c>
      <c r="G431" s="248"/>
      <c r="H431" s="248"/>
      <c r="I431" s="248"/>
      <c r="J431" s="248"/>
    </row>
    <row r="432" spans="1:11" s="11" customFormat="1">
      <c r="A432" s="29">
        <v>4</v>
      </c>
      <c r="B432" s="40" t="s">
        <v>935</v>
      </c>
      <c r="C432" s="29" t="s">
        <v>1092</v>
      </c>
      <c r="D432" s="41">
        <v>28</v>
      </c>
      <c r="E432" s="169"/>
      <c r="F432" s="169">
        <f t="shared" si="12"/>
        <v>0</v>
      </c>
      <c r="G432" s="248"/>
      <c r="H432" s="248"/>
      <c r="I432" s="248"/>
      <c r="J432" s="248"/>
    </row>
    <row r="433" spans="1:10" s="11" customFormat="1">
      <c r="A433" s="29">
        <v>5</v>
      </c>
      <c r="B433" s="40" t="s">
        <v>936</v>
      </c>
      <c r="C433" s="29" t="s">
        <v>1092</v>
      </c>
      <c r="D433" s="41">
        <v>28</v>
      </c>
      <c r="E433" s="169"/>
      <c r="F433" s="169">
        <f t="shared" si="12"/>
        <v>0</v>
      </c>
      <c r="G433" s="248"/>
      <c r="H433" s="248"/>
      <c r="I433" s="248"/>
      <c r="J433" s="248"/>
    </row>
    <row r="434" spans="1:10" s="11" customFormat="1">
      <c r="A434" s="29">
        <v>6</v>
      </c>
      <c r="B434" s="40" t="s">
        <v>937</v>
      </c>
      <c r="C434" s="29" t="s">
        <v>601</v>
      </c>
      <c r="D434" s="41">
        <v>28</v>
      </c>
      <c r="E434" s="169"/>
      <c r="F434" s="169">
        <f t="shared" si="12"/>
        <v>0</v>
      </c>
      <c r="G434" s="248"/>
      <c r="H434" s="248"/>
      <c r="I434" s="248"/>
      <c r="J434" s="248"/>
    </row>
    <row r="435" spans="1:10" s="11" customFormat="1">
      <c r="A435" s="96">
        <v>7</v>
      </c>
      <c r="B435" s="100" t="s">
        <v>938</v>
      </c>
      <c r="C435" s="96" t="s">
        <v>1088</v>
      </c>
      <c r="D435" s="131">
        <v>170</v>
      </c>
      <c r="E435" s="169"/>
      <c r="F435" s="169">
        <f t="shared" si="12"/>
        <v>0</v>
      </c>
      <c r="G435" s="248"/>
      <c r="H435" s="248"/>
      <c r="I435" s="248"/>
      <c r="J435" s="248"/>
    </row>
    <row r="436" spans="1:10" s="11" customFormat="1">
      <c r="A436" s="29">
        <v>8</v>
      </c>
      <c r="B436" s="40" t="s">
        <v>939</v>
      </c>
      <c r="C436" s="29" t="s">
        <v>1088</v>
      </c>
      <c r="D436" s="48">
        <v>380</v>
      </c>
      <c r="E436" s="169"/>
      <c r="F436" s="169">
        <f t="shared" si="12"/>
        <v>0</v>
      </c>
      <c r="G436" s="248"/>
      <c r="H436" s="248"/>
      <c r="I436" s="248"/>
      <c r="J436" s="248"/>
    </row>
    <row r="437" spans="1:10" s="11" customFormat="1">
      <c r="A437" s="29">
        <v>9</v>
      </c>
      <c r="B437" s="40" t="s">
        <v>940</v>
      </c>
      <c r="C437" s="29" t="s">
        <v>1088</v>
      </c>
      <c r="D437" s="48">
        <v>180</v>
      </c>
      <c r="E437" s="169"/>
      <c r="F437" s="169">
        <f t="shared" si="12"/>
        <v>0</v>
      </c>
      <c r="G437" s="248"/>
      <c r="H437" s="248"/>
      <c r="I437" s="248"/>
      <c r="J437" s="248"/>
    </row>
    <row r="438" spans="1:10" s="11" customFormat="1">
      <c r="A438" s="29">
        <v>10</v>
      </c>
      <c r="B438" s="40" t="s">
        <v>941</v>
      </c>
      <c r="C438" s="29" t="s">
        <v>1088</v>
      </c>
      <c r="D438" s="48">
        <v>40</v>
      </c>
      <c r="E438" s="169"/>
      <c r="F438" s="169">
        <f t="shared" si="12"/>
        <v>0</v>
      </c>
      <c r="G438" s="248"/>
      <c r="H438" s="248"/>
      <c r="I438" s="248"/>
      <c r="J438" s="248"/>
    </row>
    <row r="439" spans="1:10" s="11" customFormat="1">
      <c r="A439" s="20">
        <v>11</v>
      </c>
      <c r="B439" s="40" t="s">
        <v>942</v>
      </c>
      <c r="C439" s="20" t="s">
        <v>1088</v>
      </c>
      <c r="D439" s="22">
        <v>380</v>
      </c>
      <c r="E439" s="169"/>
      <c r="F439" s="169">
        <f t="shared" si="12"/>
        <v>0</v>
      </c>
      <c r="G439" s="248"/>
      <c r="H439" s="248"/>
      <c r="I439" s="248"/>
      <c r="J439" s="248"/>
    </row>
    <row r="440" spans="1:10" s="11" customFormat="1">
      <c r="A440" s="92">
        <v>12</v>
      </c>
      <c r="B440" s="93" t="s">
        <v>943</v>
      </c>
      <c r="C440" s="92" t="s">
        <v>601</v>
      </c>
      <c r="D440" s="94">
        <v>59</v>
      </c>
      <c r="E440" s="169"/>
      <c r="F440" s="169">
        <f t="shared" si="12"/>
        <v>0</v>
      </c>
      <c r="G440" s="248"/>
      <c r="H440" s="248"/>
      <c r="I440" s="248"/>
      <c r="J440" s="248"/>
    </row>
    <row r="441" spans="1:10" s="11" customFormat="1">
      <c r="A441" s="17">
        <v>13</v>
      </c>
      <c r="B441" s="18" t="s">
        <v>944</v>
      </c>
      <c r="C441" s="17" t="s">
        <v>601</v>
      </c>
      <c r="D441" s="19">
        <v>28</v>
      </c>
      <c r="E441" s="169"/>
      <c r="F441" s="169">
        <f t="shared" si="12"/>
        <v>0</v>
      </c>
      <c r="G441" s="248"/>
      <c r="H441" s="248"/>
      <c r="I441" s="248"/>
      <c r="J441" s="248"/>
    </row>
    <row r="442" spans="1:10" s="11" customFormat="1">
      <c r="A442" s="29">
        <v>14</v>
      </c>
      <c r="B442" s="40" t="s">
        <v>945</v>
      </c>
      <c r="C442" s="79" t="s">
        <v>1086</v>
      </c>
      <c r="D442" s="48">
        <v>42</v>
      </c>
      <c r="E442" s="169"/>
      <c r="F442" s="169">
        <f t="shared" si="12"/>
        <v>0</v>
      </c>
      <c r="G442" s="248"/>
      <c r="H442" s="248"/>
      <c r="I442" s="248"/>
      <c r="J442" s="248"/>
    </row>
    <row r="443" spans="1:10" s="11" customFormat="1">
      <c r="A443" s="20">
        <v>15</v>
      </c>
      <c r="B443" s="21" t="s">
        <v>946</v>
      </c>
      <c r="C443" s="79" t="s">
        <v>1086</v>
      </c>
      <c r="D443" s="22">
        <v>132</v>
      </c>
      <c r="E443" s="169"/>
      <c r="F443" s="169">
        <f t="shared" si="12"/>
        <v>0</v>
      </c>
      <c r="G443" s="248"/>
      <c r="H443" s="248"/>
      <c r="I443" s="248"/>
      <c r="J443" s="248"/>
    </row>
    <row r="444" spans="1:10" s="11" customFormat="1">
      <c r="A444" s="101">
        <v>16</v>
      </c>
      <c r="B444" s="102" t="s">
        <v>947</v>
      </c>
      <c r="C444" s="79" t="s">
        <v>1086</v>
      </c>
      <c r="D444" s="111">
        <v>99</v>
      </c>
      <c r="E444" s="169"/>
      <c r="F444" s="169">
        <f t="shared" si="12"/>
        <v>0</v>
      </c>
      <c r="G444" s="248"/>
      <c r="H444" s="248"/>
      <c r="I444" s="248"/>
      <c r="J444" s="248"/>
    </row>
    <row r="445" spans="1:10" s="11" customFormat="1">
      <c r="A445" s="79">
        <v>17</v>
      </c>
      <c r="B445" s="23" t="s">
        <v>863</v>
      </c>
      <c r="C445" s="79" t="s">
        <v>1086</v>
      </c>
      <c r="D445" s="24">
        <v>33</v>
      </c>
      <c r="E445" s="169"/>
      <c r="F445" s="169">
        <f t="shared" si="12"/>
        <v>0</v>
      </c>
      <c r="G445" s="248"/>
      <c r="H445" s="248"/>
      <c r="I445" s="248"/>
      <c r="J445" s="248"/>
    </row>
    <row r="446" spans="1:10" s="11" customFormat="1">
      <c r="A446" s="79">
        <v>18</v>
      </c>
      <c r="B446" s="23" t="s">
        <v>864</v>
      </c>
      <c r="C446" s="79" t="s">
        <v>1090</v>
      </c>
      <c r="D446" s="24">
        <v>59.4</v>
      </c>
      <c r="E446" s="169"/>
      <c r="F446" s="169">
        <f t="shared" si="12"/>
        <v>0</v>
      </c>
      <c r="G446" s="248"/>
      <c r="H446" s="248"/>
      <c r="I446" s="248"/>
      <c r="J446" s="248"/>
    </row>
    <row r="447" spans="1:10" s="11" customFormat="1">
      <c r="A447" s="92">
        <v>19</v>
      </c>
      <c r="B447" s="93" t="s">
        <v>948</v>
      </c>
      <c r="C447" s="92" t="s">
        <v>949</v>
      </c>
      <c r="D447" s="132">
        <v>3.802</v>
      </c>
      <c r="E447" s="169"/>
      <c r="F447" s="169">
        <f t="shared" si="12"/>
        <v>0</v>
      </c>
      <c r="G447" s="248"/>
      <c r="H447" s="248"/>
      <c r="I447" s="248"/>
      <c r="J447" s="248"/>
    </row>
    <row r="448" spans="1:10" s="11" customFormat="1">
      <c r="A448" s="79">
        <v>20</v>
      </c>
      <c r="B448" s="83" t="s">
        <v>950</v>
      </c>
      <c r="C448" s="103" t="s">
        <v>949</v>
      </c>
      <c r="D448" s="132">
        <v>3.802</v>
      </c>
      <c r="E448" s="169"/>
      <c r="F448" s="169">
        <f t="shared" si="12"/>
        <v>0</v>
      </c>
      <c r="G448" s="248"/>
      <c r="H448" s="248"/>
      <c r="I448" s="248"/>
      <c r="J448" s="248"/>
    </row>
    <row r="449" spans="1:10" s="11" customFormat="1">
      <c r="A449" s="96">
        <v>8</v>
      </c>
      <c r="B449" s="100" t="s">
        <v>951</v>
      </c>
      <c r="C449" s="79" t="s">
        <v>1086</v>
      </c>
      <c r="D449" s="131">
        <v>4.2</v>
      </c>
      <c r="E449" s="169"/>
      <c r="F449" s="169">
        <f t="shared" si="12"/>
        <v>0</v>
      </c>
      <c r="G449" s="248"/>
      <c r="H449" s="248"/>
      <c r="I449" s="248"/>
      <c r="J449" s="248"/>
    </row>
    <row r="450" spans="1:10" s="11" customFormat="1">
      <c r="A450" s="20">
        <v>9</v>
      </c>
      <c r="B450" s="21" t="s">
        <v>952</v>
      </c>
      <c r="C450" s="79" t="s">
        <v>1087</v>
      </c>
      <c r="D450" s="22">
        <v>560</v>
      </c>
      <c r="E450" s="169"/>
      <c r="F450" s="169">
        <f t="shared" si="12"/>
        <v>0</v>
      </c>
      <c r="G450" s="248"/>
      <c r="H450" s="248"/>
      <c r="I450" s="248"/>
      <c r="J450" s="248"/>
    </row>
    <row r="451" spans="1:10" s="11" customFormat="1" ht="27">
      <c r="A451" s="17">
        <v>10</v>
      </c>
      <c r="B451" s="18" t="s">
        <v>953</v>
      </c>
      <c r="C451" s="17" t="s">
        <v>1090</v>
      </c>
      <c r="D451" s="55">
        <v>2.3072000000000004</v>
      </c>
      <c r="E451" s="169"/>
      <c r="F451" s="169">
        <f t="shared" si="12"/>
        <v>0</v>
      </c>
      <c r="G451" s="248"/>
      <c r="H451" s="248"/>
      <c r="I451" s="248"/>
      <c r="J451" s="248"/>
    </row>
    <row r="452" spans="1:10" s="11" customFormat="1">
      <c r="A452" s="17">
        <v>11</v>
      </c>
      <c r="B452" s="18" t="s">
        <v>954</v>
      </c>
      <c r="C452" s="79" t="s">
        <v>1087</v>
      </c>
      <c r="D452" s="22">
        <v>560</v>
      </c>
      <c r="E452" s="169"/>
      <c r="F452" s="169">
        <f t="shared" si="12"/>
        <v>0</v>
      </c>
      <c r="G452" s="248"/>
      <c r="H452" s="248"/>
      <c r="I452" s="248"/>
      <c r="J452" s="248"/>
    </row>
    <row r="453" spans="1:10" s="11" customFormat="1">
      <c r="A453" s="17">
        <v>12</v>
      </c>
      <c r="B453" s="18" t="s">
        <v>955</v>
      </c>
      <c r="C453" s="79" t="s">
        <v>1087</v>
      </c>
      <c r="D453" s="22">
        <v>560</v>
      </c>
      <c r="E453" s="169"/>
      <c r="F453" s="169">
        <f t="shared" si="12"/>
        <v>0</v>
      </c>
      <c r="G453" s="248"/>
      <c r="H453" s="248"/>
      <c r="I453" s="248"/>
      <c r="J453" s="248"/>
    </row>
    <row r="454" spans="1:10" s="11" customFormat="1">
      <c r="A454" s="20">
        <v>13</v>
      </c>
      <c r="B454" s="21" t="s">
        <v>956</v>
      </c>
      <c r="C454" s="20" t="s">
        <v>1088</v>
      </c>
      <c r="D454" s="22">
        <v>30</v>
      </c>
      <c r="E454" s="169"/>
      <c r="F454" s="169">
        <f t="shared" si="12"/>
        <v>0</v>
      </c>
      <c r="G454" s="248"/>
      <c r="H454" s="248"/>
      <c r="I454" s="248"/>
      <c r="J454" s="248"/>
    </row>
    <row r="455" spans="1:10" s="11" customFormat="1">
      <c r="A455" s="20">
        <v>14</v>
      </c>
      <c r="B455" s="21" t="s">
        <v>957</v>
      </c>
      <c r="C455" s="20" t="s">
        <v>1088</v>
      </c>
      <c r="D455" s="22">
        <v>15</v>
      </c>
      <c r="E455" s="169"/>
      <c r="F455" s="169">
        <f t="shared" si="12"/>
        <v>0</v>
      </c>
      <c r="G455" s="248"/>
      <c r="H455" s="248"/>
      <c r="I455" s="248"/>
      <c r="J455" s="248"/>
    </row>
    <row r="456" spans="1:10" s="11" customFormat="1">
      <c r="A456" s="20">
        <v>15</v>
      </c>
      <c r="B456" s="21" t="s">
        <v>676</v>
      </c>
      <c r="C456" s="20" t="s">
        <v>601</v>
      </c>
      <c r="D456" s="22">
        <v>9</v>
      </c>
      <c r="E456" s="169"/>
      <c r="F456" s="169">
        <f t="shared" si="12"/>
        <v>0</v>
      </c>
      <c r="G456" s="248"/>
      <c r="H456" s="248"/>
      <c r="I456" s="248"/>
      <c r="J456" s="248"/>
    </row>
    <row r="457" spans="1:10" s="11" customFormat="1">
      <c r="A457" s="29">
        <v>16</v>
      </c>
      <c r="B457" s="40" t="s">
        <v>958</v>
      </c>
      <c r="C457" s="29" t="s">
        <v>1092</v>
      </c>
      <c r="D457" s="41">
        <v>1</v>
      </c>
      <c r="E457" s="169"/>
      <c r="F457" s="169">
        <f t="shared" si="12"/>
        <v>0</v>
      </c>
      <c r="G457" s="248"/>
      <c r="H457" s="248"/>
      <c r="I457" s="248"/>
      <c r="J457" s="248"/>
    </row>
    <row r="458" spans="1:10" s="11" customFormat="1" ht="14.25">
      <c r="A458" s="99"/>
      <c r="B458" s="138" t="s">
        <v>959</v>
      </c>
      <c r="C458" s="99"/>
      <c r="D458" s="99"/>
      <c r="E458" s="169"/>
      <c r="F458" s="169">
        <f t="shared" si="12"/>
        <v>0</v>
      </c>
      <c r="G458" s="248"/>
      <c r="H458" s="248"/>
      <c r="I458" s="248"/>
      <c r="J458" s="248"/>
    </row>
    <row r="459" spans="1:10" s="11" customFormat="1">
      <c r="A459" s="17">
        <v>1</v>
      </c>
      <c r="B459" s="18" t="s">
        <v>960</v>
      </c>
      <c r="C459" s="29" t="s">
        <v>1092</v>
      </c>
      <c r="D459" s="19">
        <v>1</v>
      </c>
      <c r="E459" s="169"/>
      <c r="F459" s="169">
        <f t="shared" si="12"/>
        <v>0</v>
      </c>
      <c r="G459" s="248"/>
      <c r="H459" s="248"/>
      <c r="I459" s="248"/>
      <c r="J459" s="248"/>
    </row>
    <row r="460" spans="1:10" s="11" customFormat="1">
      <c r="A460" s="17">
        <v>2</v>
      </c>
      <c r="B460" s="18" t="s">
        <v>961</v>
      </c>
      <c r="C460" s="29" t="s">
        <v>1092</v>
      </c>
      <c r="D460" s="19">
        <v>1</v>
      </c>
      <c r="E460" s="169"/>
      <c r="F460" s="169">
        <f t="shared" si="12"/>
        <v>0</v>
      </c>
      <c r="G460" s="248"/>
      <c r="H460" s="248"/>
      <c r="I460" s="248"/>
      <c r="J460" s="248"/>
    </row>
    <row r="461" spans="1:10" s="11" customFormat="1">
      <c r="A461" s="17">
        <v>3</v>
      </c>
      <c r="B461" s="18" t="s">
        <v>962</v>
      </c>
      <c r="C461" s="29" t="s">
        <v>1092</v>
      </c>
      <c r="D461" s="19">
        <v>1</v>
      </c>
      <c r="E461" s="169"/>
      <c r="F461" s="169">
        <f t="shared" si="12"/>
        <v>0</v>
      </c>
      <c r="G461" s="248"/>
      <c r="H461" s="248"/>
      <c r="I461" s="248"/>
      <c r="J461" s="248"/>
    </row>
    <row r="462" spans="1:10" s="11" customFormat="1">
      <c r="A462" s="17">
        <v>4</v>
      </c>
      <c r="B462" s="18" t="s">
        <v>963</v>
      </c>
      <c r="C462" s="29" t="s">
        <v>1092</v>
      </c>
      <c r="D462" s="19">
        <v>1</v>
      </c>
      <c r="E462" s="169"/>
      <c r="F462" s="169">
        <f t="shared" si="12"/>
        <v>0</v>
      </c>
      <c r="G462" s="248"/>
      <c r="H462" s="248"/>
      <c r="I462" s="248"/>
      <c r="J462" s="248"/>
    </row>
    <row r="463" spans="1:10" s="11" customFormat="1">
      <c r="A463" s="29">
        <v>5</v>
      </c>
      <c r="B463" s="40" t="s">
        <v>964</v>
      </c>
      <c r="C463" s="29" t="s">
        <v>1092</v>
      </c>
      <c r="D463" s="41">
        <v>10</v>
      </c>
      <c r="E463" s="169"/>
      <c r="F463" s="169">
        <f t="shared" si="12"/>
        <v>0</v>
      </c>
      <c r="G463" s="248"/>
      <c r="H463" s="248"/>
      <c r="I463" s="248"/>
      <c r="J463" s="248"/>
    </row>
    <row r="464" spans="1:10" s="11" customFormat="1">
      <c r="A464" s="29">
        <v>6</v>
      </c>
      <c r="B464" s="40" t="s">
        <v>965</v>
      </c>
      <c r="C464" s="29" t="s">
        <v>1092</v>
      </c>
      <c r="D464" s="41">
        <v>31</v>
      </c>
      <c r="E464" s="169"/>
      <c r="F464" s="169">
        <f t="shared" si="12"/>
        <v>0</v>
      </c>
      <c r="G464" s="248"/>
      <c r="H464" s="248"/>
      <c r="I464" s="248"/>
      <c r="J464" s="248"/>
    </row>
    <row r="465" spans="1:10" s="11" customFormat="1">
      <c r="A465" s="29">
        <v>7</v>
      </c>
      <c r="B465" s="40" t="s">
        <v>966</v>
      </c>
      <c r="C465" s="29" t="s">
        <v>1092</v>
      </c>
      <c r="D465" s="41">
        <v>4</v>
      </c>
      <c r="E465" s="169"/>
      <c r="F465" s="169">
        <f t="shared" si="12"/>
        <v>0</v>
      </c>
      <c r="G465" s="248"/>
      <c r="H465" s="248"/>
      <c r="I465" s="248"/>
      <c r="J465" s="248"/>
    </row>
    <row r="466" spans="1:10" s="11" customFormat="1">
      <c r="A466" s="29">
        <v>8</v>
      </c>
      <c r="B466" s="40" t="s">
        <v>967</v>
      </c>
      <c r="C466" s="29" t="s">
        <v>1092</v>
      </c>
      <c r="D466" s="41">
        <v>6</v>
      </c>
      <c r="E466" s="169"/>
      <c r="F466" s="169">
        <f t="shared" si="12"/>
        <v>0</v>
      </c>
      <c r="G466" s="248"/>
      <c r="H466" s="248"/>
      <c r="I466" s="248"/>
      <c r="J466" s="248"/>
    </row>
    <row r="467" spans="1:10" s="11" customFormat="1">
      <c r="A467" s="29">
        <v>9</v>
      </c>
      <c r="B467" s="40" t="s">
        <v>968</v>
      </c>
      <c r="C467" s="29" t="s">
        <v>1092</v>
      </c>
      <c r="D467" s="41">
        <v>6</v>
      </c>
      <c r="E467" s="169"/>
      <c r="F467" s="169">
        <f t="shared" si="12"/>
        <v>0</v>
      </c>
      <c r="G467" s="248"/>
      <c r="H467" s="248"/>
      <c r="I467" s="248"/>
      <c r="J467" s="248"/>
    </row>
    <row r="468" spans="1:10" s="11" customFormat="1">
      <c r="A468" s="29">
        <v>10</v>
      </c>
      <c r="B468" s="40" t="s">
        <v>969</v>
      </c>
      <c r="C468" s="29" t="s">
        <v>1092</v>
      </c>
      <c r="D468" s="41">
        <v>1</v>
      </c>
      <c r="E468" s="169"/>
      <c r="F468" s="169">
        <f t="shared" si="12"/>
        <v>0</v>
      </c>
      <c r="G468" s="248"/>
      <c r="H468" s="248"/>
      <c r="I468" s="248"/>
      <c r="J468" s="248"/>
    </row>
    <row r="469" spans="1:10" s="11" customFormat="1">
      <c r="A469" s="96">
        <v>11</v>
      </c>
      <c r="B469" s="100" t="s">
        <v>970</v>
      </c>
      <c r="C469" s="96" t="s">
        <v>1088</v>
      </c>
      <c r="D469" s="131">
        <v>1400</v>
      </c>
      <c r="E469" s="169"/>
      <c r="F469" s="169">
        <f t="shared" si="12"/>
        <v>0</v>
      </c>
      <c r="G469" s="248"/>
      <c r="H469" s="248"/>
      <c r="I469" s="248"/>
      <c r="J469" s="248"/>
    </row>
    <row r="470" spans="1:10" s="11" customFormat="1">
      <c r="A470" s="96">
        <v>12</v>
      </c>
      <c r="B470" s="100" t="s">
        <v>841</v>
      </c>
      <c r="C470" s="96" t="s">
        <v>1088</v>
      </c>
      <c r="D470" s="131">
        <v>1550</v>
      </c>
      <c r="E470" s="169"/>
      <c r="F470" s="169">
        <f t="shared" si="12"/>
        <v>0</v>
      </c>
      <c r="G470" s="248"/>
      <c r="H470" s="248"/>
      <c r="I470" s="248"/>
      <c r="J470" s="248"/>
    </row>
    <row r="471" spans="1:10" s="11" customFormat="1">
      <c r="A471" s="96">
        <v>13</v>
      </c>
      <c r="B471" s="100" t="s">
        <v>971</v>
      </c>
      <c r="C471" s="96" t="s">
        <v>1088</v>
      </c>
      <c r="D471" s="131">
        <v>520</v>
      </c>
      <c r="E471" s="169"/>
      <c r="F471" s="169">
        <f t="shared" si="12"/>
        <v>0</v>
      </c>
      <c r="G471" s="248"/>
      <c r="H471" s="248"/>
      <c r="I471" s="248"/>
      <c r="J471" s="248"/>
    </row>
    <row r="472" spans="1:10" s="11" customFormat="1">
      <c r="A472" s="96">
        <v>14</v>
      </c>
      <c r="B472" s="100" t="s">
        <v>972</v>
      </c>
      <c r="C472" s="96" t="s">
        <v>1088</v>
      </c>
      <c r="D472" s="131">
        <v>200</v>
      </c>
      <c r="E472" s="169"/>
      <c r="F472" s="169">
        <f t="shared" si="12"/>
        <v>0</v>
      </c>
      <c r="G472" s="248"/>
      <c r="H472" s="248"/>
      <c r="I472" s="248"/>
      <c r="J472" s="248"/>
    </row>
    <row r="473" spans="1:10" s="11" customFormat="1">
      <c r="A473" s="96">
        <v>15</v>
      </c>
      <c r="B473" s="100" t="s">
        <v>973</v>
      </c>
      <c r="C473" s="96" t="s">
        <v>1088</v>
      </c>
      <c r="D473" s="131">
        <v>100</v>
      </c>
      <c r="E473" s="169"/>
      <c r="F473" s="169">
        <f t="shared" si="12"/>
        <v>0</v>
      </c>
      <c r="G473" s="248"/>
      <c r="H473" s="248"/>
      <c r="I473" s="248"/>
      <c r="J473" s="248"/>
    </row>
    <row r="474" spans="1:10" s="11" customFormat="1">
      <c r="A474" s="96">
        <v>16</v>
      </c>
      <c r="B474" s="100" t="s">
        <v>974</v>
      </c>
      <c r="C474" s="96" t="s">
        <v>1088</v>
      </c>
      <c r="D474" s="131">
        <v>100</v>
      </c>
      <c r="E474" s="169"/>
      <c r="F474" s="169">
        <f t="shared" si="12"/>
        <v>0</v>
      </c>
      <c r="G474" s="248"/>
      <c r="H474" s="248"/>
      <c r="I474" s="248"/>
      <c r="J474" s="248"/>
    </row>
    <row r="475" spans="1:10" s="11" customFormat="1">
      <c r="A475" s="96">
        <v>17</v>
      </c>
      <c r="B475" s="100" t="s">
        <v>975</v>
      </c>
      <c r="C475" s="96" t="s">
        <v>1088</v>
      </c>
      <c r="D475" s="131">
        <v>220</v>
      </c>
      <c r="E475" s="169"/>
      <c r="F475" s="169">
        <f t="shared" si="12"/>
        <v>0</v>
      </c>
      <c r="G475" s="248"/>
      <c r="H475" s="248"/>
      <c r="I475" s="248"/>
      <c r="J475" s="248"/>
    </row>
    <row r="476" spans="1:10" s="11" customFormat="1">
      <c r="A476" s="17">
        <v>18</v>
      </c>
      <c r="B476" s="18" t="s">
        <v>976</v>
      </c>
      <c r="C476" s="17" t="s">
        <v>601</v>
      </c>
      <c r="D476" s="19">
        <v>1</v>
      </c>
      <c r="E476" s="169"/>
      <c r="F476" s="169">
        <f t="shared" si="12"/>
        <v>0</v>
      </c>
      <c r="G476" s="248"/>
      <c r="H476" s="248"/>
      <c r="I476" s="248"/>
      <c r="J476" s="248"/>
    </row>
    <row r="477" spans="1:10" s="11" customFormat="1">
      <c r="A477" s="17">
        <v>19</v>
      </c>
      <c r="B477" s="18" t="s">
        <v>977</v>
      </c>
      <c r="C477" s="17" t="s">
        <v>601</v>
      </c>
      <c r="D477" s="19">
        <v>1</v>
      </c>
      <c r="E477" s="169"/>
      <c r="F477" s="169">
        <f t="shared" si="12"/>
        <v>0</v>
      </c>
      <c r="G477" s="248"/>
      <c r="H477" s="248"/>
      <c r="I477" s="248"/>
      <c r="J477" s="248"/>
    </row>
    <row r="478" spans="1:10" s="11" customFormat="1" ht="14.25">
      <c r="A478" s="99"/>
      <c r="B478" s="138" t="s">
        <v>959</v>
      </c>
      <c r="C478" s="99"/>
      <c r="D478" s="99"/>
      <c r="E478" s="169"/>
      <c r="F478" s="169">
        <f t="shared" si="12"/>
        <v>0</v>
      </c>
      <c r="G478" s="248"/>
      <c r="H478" s="248"/>
      <c r="I478" s="248"/>
      <c r="J478" s="248"/>
    </row>
    <row r="479" spans="1:10" s="11" customFormat="1">
      <c r="A479" s="29">
        <v>1</v>
      </c>
      <c r="B479" s="40" t="s">
        <v>978</v>
      </c>
      <c r="C479" s="29" t="s">
        <v>1092</v>
      </c>
      <c r="D479" s="41">
        <v>156</v>
      </c>
      <c r="E479" s="169"/>
      <c r="F479" s="169">
        <f t="shared" si="12"/>
        <v>0</v>
      </c>
      <c r="G479" s="248"/>
      <c r="H479" s="248"/>
      <c r="I479" s="248"/>
      <c r="J479" s="248"/>
    </row>
    <row r="480" spans="1:10" s="11" customFormat="1">
      <c r="A480" s="20">
        <v>2</v>
      </c>
      <c r="B480" s="21" t="s">
        <v>1176</v>
      </c>
      <c r="C480" s="29" t="s">
        <v>1092</v>
      </c>
      <c r="D480" s="91">
        <v>47</v>
      </c>
      <c r="E480" s="169"/>
      <c r="F480" s="169">
        <f t="shared" si="12"/>
        <v>0</v>
      </c>
      <c r="G480" s="248"/>
      <c r="H480" s="248"/>
      <c r="I480" s="248"/>
      <c r="J480" s="248"/>
    </row>
    <row r="481" spans="1:11" s="11" customFormat="1">
      <c r="A481" s="20">
        <v>3</v>
      </c>
      <c r="B481" s="21" t="s">
        <v>1177</v>
      </c>
      <c r="C481" s="29" t="s">
        <v>1092</v>
      </c>
      <c r="D481" s="91">
        <v>128</v>
      </c>
      <c r="E481" s="169"/>
      <c r="F481" s="169">
        <f t="shared" si="12"/>
        <v>0</v>
      </c>
      <c r="G481" s="248"/>
      <c r="H481" s="248"/>
      <c r="I481" s="248"/>
      <c r="J481" s="248"/>
    </row>
    <row r="482" spans="1:11" s="11" customFormat="1">
      <c r="A482" s="20">
        <v>4</v>
      </c>
      <c r="B482" s="21" t="s">
        <v>1178</v>
      </c>
      <c r="C482" s="29" t="s">
        <v>1092</v>
      </c>
      <c r="D482" s="91">
        <v>5</v>
      </c>
      <c r="E482" s="169"/>
      <c r="F482" s="169">
        <f t="shared" si="12"/>
        <v>0</v>
      </c>
      <c r="G482" s="248"/>
      <c r="H482" s="248"/>
      <c r="I482" s="248"/>
      <c r="J482" s="248"/>
    </row>
    <row r="483" spans="1:11" s="11" customFormat="1">
      <c r="A483" s="20">
        <v>5</v>
      </c>
      <c r="B483" s="21" t="s">
        <v>1179</v>
      </c>
      <c r="C483" s="29" t="s">
        <v>1092</v>
      </c>
      <c r="D483" s="91">
        <v>13</v>
      </c>
      <c r="E483" s="169"/>
      <c r="F483" s="169">
        <f t="shared" si="12"/>
        <v>0</v>
      </c>
      <c r="G483" s="248"/>
      <c r="H483" s="248"/>
      <c r="I483" s="248"/>
      <c r="J483" s="248"/>
    </row>
    <row r="484" spans="1:11" s="11" customFormat="1">
      <c r="A484" s="20">
        <v>6</v>
      </c>
      <c r="B484" s="21" t="s">
        <v>1180</v>
      </c>
      <c r="C484" s="29" t="s">
        <v>1092</v>
      </c>
      <c r="D484" s="91">
        <v>5</v>
      </c>
      <c r="E484" s="169"/>
      <c r="F484" s="169">
        <f t="shared" si="12"/>
        <v>0</v>
      </c>
      <c r="G484" s="248"/>
      <c r="H484" s="248"/>
      <c r="I484" s="248"/>
      <c r="J484" s="248"/>
    </row>
    <row r="485" spans="1:11" s="11" customFormat="1">
      <c r="A485" s="29">
        <v>7</v>
      </c>
      <c r="B485" s="40" t="s">
        <v>979</v>
      </c>
      <c r="C485" s="29" t="s">
        <v>601</v>
      </c>
      <c r="D485" s="41">
        <v>30</v>
      </c>
      <c r="E485" s="169"/>
      <c r="F485" s="169">
        <f t="shared" si="12"/>
        <v>0</v>
      </c>
      <c r="G485" s="248"/>
      <c r="H485" s="248"/>
      <c r="I485" s="248"/>
      <c r="J485" s="248"/>
    </row>
    <row r="486" spans="1:11" s="11" customFormat="1">
      <c r="A486" s="29">
        <v>8</v>
      </c>
      <c r="B486" s="40" t="s">
        <v>980</v>
      </c>
      <c r="C486" s="29" t="s">
        <v>601</v>
      </c>
      <c r="D486" s="41">
        <v>3</v>
      </c>
      <c r="E486" s="169"/>
      <c r="F486" s="169">
        <f t="shared" si="12"/>
        <v>0</v>
      </c>
      <c r="G486" s="248"/>
      <c r="H486" s="248"/>
      <c r="I486" s="248"/>
      <c r="J486" s="248"/>
    </row>
    <row r="487" spans="1:11" s="11" customFormat="1">
      <c r="A487" s="29">
        <v>9</v>
      </c>
      <c r="B487" s="40" t="s">
        <v>981</v>
      </c>
      <c r="C487" s="29" t="s">
        <v>601</v>
      </c>
      <c r="D487" s="41">
        <v>8</v>
      </c>
      <c r="E487" s="169"/>
      <c r="F487" s="169">
        <f t="shared" si="12"/>
        <v>0</v>
      </c>
      <c r="G487" s="248"/>
      <c r="H487" s="248"/>
      <c r="I487" s="248"/>
      <c r="J487" s="248"/>
    </row>
    <row r="488" spans="1:11" s="11" customFormat="1">
      <c r="A488" s="29">
        <v>10</v>
      </c>
      <c r="B488" s="40" t="s">
        <v>982</v>
      </c>
      <c r="C488" s="29" t="s">
        <v>601</v>
      </c>
      <c r="D488" s="41">
        <v>2</v>
      </c>
      <c r="E488" s="169"/>
      <c r="F488" s="169">
        <f t="shared" si="12"/>
        <v>0</v>
      </c>
      <c r="G488" s="248"/>
      <c r="H488" s="248"/>
      <c r="I488" s="248"/>
      <c r="J488" s="248"/>
    </row>
    <row r="489" spans="1:11" s="11" customFormat="1">
      <c r="A489" s="20">
        <v>11</v>
      </c>
      <c r="B489" s="21" t="s">
        <v>923</v>
      </c>
      <c r="C489" s="20" t="s">
        <v>601</v>
      </c>
      <c r="D489" s="42">
        <v>264</v>
      </c>
      <c r="E489" s="169"/>
      <c r="F489" s="169">
        <f t="shared" si="12"/>
        <v>0</v>
      </c>
      <c r="G489" s="248"/>
      <c r="H489" s="248"/>
      <c r="I489" s="248"/>
      <c r="J489" s="248"/>
    </row>
    <row r="490" spans="1:11" s="11" customFormat="1">
      <c r="A490" s="17">
        <v>12</v>
      </c>
      <c r="B490" s="18" t="s">
        <v>983</v>
      </c>
      <c r="C490" s="29" t="s">
        <v>1092</v>
      </c>
      <c r="D490" s="90">
        <v>51</v>
      </c>
      <c r="E490" s="169"/>
      <c r="F490" s="169">
        <f t="shared" si="12"/>
        <v>0</v>
      </c>
      <c r="G490" s="248"/>
      <c r="H490" s="248"/>
      <c r="I490" s="248"/>
      <c r="J490" s="248"/>
    </row>
    <row r="491" spans="1:11" s="11" customFormat="1">
      <c r="A491" s="17">
        <v>13</v>
      </c>
      <c r="B491" s="18" t="s">
        <v>984</v>
      </c>
      <c r="C491" s="29" t="s">
        <v>1092</v>
      </c>
      <c r="D491" s="90">
        <v>17</v>
      </c>
      <c r="E491" s="169"/>
      <c r="F491" s="169">
        <f t="shared" si="12"/>
        <v>0</v>
      </c>
      <c r="G491" s="248"/>
      <c r="H491" s="248"/>
      <c r="I491" s="248"/>
      <c r="J491" s="248"/>
    </row>
    <row r="492" spans="1:11" s="11" customFormat="1">
      <c r="A492" s="20">
        <v>14</v>
      </c>
      <c r="B492" s="21" t="s">
        <v>814</v>
      </c>
      <c r="C492" s="20" t="s">
        <v>1088</v>
      </c>
      <c r="D492" s="42">
        <v>3600</v>
      </c>
      <c r="E492" s="169"/>
      <c r="F492" s="169">
        <f t="shared" ref="F492:F493" si="13">E492*D492</f>
        <v>0</v>
      </c>
      <c r="G492" s="248"/>
      <c r="H492" s="248"/>
      <c r="I492" s="248"/>
      <c r="J492" s="248"/>
    </row>
    <row r="493" spans="1:11" s="11" customFormat="1">
      <c r="A493" s="17">
        <v>15</v>
      </c>
      <c r="B493" s="18" t="s">
        <v>813</v>
      </c>
      <c r="C493" s="29" t="s">
        <v>1092</v>
      </c>
      <c r="D493" s="90">
        <v>24</v>
      </c>
      <c r="E493" s="169"/>
      <c r="F493" s="169">
        <f t="shared" si="13"/>
        <v>0</v>
      </c>
      <c r="G493" s="248"/>
      <c r="H493" s="248"/>
      <c r="I493" s="248"/>
      <c r="J493" s="248"/>
    </row>
    <row r="494" spans="1:11" s="31" customFormat="1" ht="14.25">
      <c r="A494" s="128"/>
      <c r="B494" s="136" t="s">
        <v>1093</v>
      </c>
      <c r="C494" s="129"/>
      <c r="D494" s="128"/>
      <c r="E494" s="183"/>
      <c r="F494" s="183">
        <f>SUM(F428:F493)</f>
        <v>0</v>
      </c>
      <c r="G494" s="237">
        <v>14.00680698259133</v>
      </c>
      <c r="H494" s="238">
        <f>G494*0.9</f>
        <v>12.606126284332197</v>
      </c>
      <c r="I494" s="238">
        <f>G494*1.1</f>
        <v>15.407487680850464</v>
      </c>
      <c r="J494" s="238" t="e">
        <f>+F494*1.03*1.2/$F$635*100</f>
        <v>#DIV/0!</v>
      </c>
      <c r="K494" s="222" t="e">
        <f>IF(AND(ROUND(J494,3)&lt;=ROUND(I494,3),ROUND(J494,3)&gt;=ROUND(H494,3)),"соответствует","не соответствует")</f>
        <v>#DIV/0!</v>
      </c>
    </row>
    <row r="495" spans="1:11" s="13" customFormat="1" ht="14.25">
      <c r="A495" s="12"/>
      <c r="B495" s="133" t="s">
        <v>985</v>
      </c>
      <c r="C495" s="12"/>
      <c r="D495" s="12"/>
      <c r="E495" s="184"/>
      <c r="F495" s="184"/>
      <c r="G495" s="239"/>
      <c r="H495" s="239"/>
      <c r="I495" s="239"/>
      <c r="J495" s="239"/>
      <c r="K495" s="155"/>
    </row>
    <row r="496" spans="1:11" s="11" customFormat="1">
      <c r="A496" s="104">
        <v>1</v>
      </c>
      <c r="B496" s="105" t="s">
        <v>986</v>
      </c>
      <c r="C496" s="79" t="s">
        <v>1086</v>
      </c>
      <c r="D496" s="106">
        <v>105</v>
      </c>
      <c r="E496" s="169"/>
      <c r="F496" s="169">
        <f t="shared" ref="F496:F507" si="14">E496*D496</f>
        <v>0</v>
      </c>
      <c r="G496" s="248"/>
      <c r="H496" s="248"/>
      <c r="I496" s="248"/>
      <c r="J496" s="248"/>
    </row>
    <row r="497" spans="1:11" s="11" customFormat="1">
      <c r="A497" s="104">
        <v>2</v>
      </c>
      <c r="B497" s="105" t="s">
        <v>987</v>
      </c>
      <c r="C497" s="79" t="s">
        <v>1086</v>
      </c>
      <c r="D497" s="106">
        <v>82</v>
      </c>
      <c r="E497" s="169"/>
      <c r="F497" s="169">
        <f t="shared" si="14"/>
        <v>0</v>
      </c>
      <c r="G497" s="248"/>
      <c r="H497" s="248"/>
      <c r="I497" s="248"/>
      <c r="J497" s="248"/>
    </row>
    <row r="498" spans="1:11" s="11" customFormat="1">
      <c r="A498" s="79">
        <v>3</v>
      </c>
      <c r="B498" s="23" t="s">
        <v>863</v>
      </c>
      <c r="C498" s="79" t="s">
        <v>1086</v>
      </c>
      <c r="D498" s="24">
        <v>23</v>
      </c>
      <c r="E498" s="169"/>
      <c r="F498" s="169">
        <f t="shared" si="14"/>
        <v>0</v>
      </c>
      <c r="G498" s="248"/>
      <c r="H498" s="248"/>
      <c r="I498" s="248"/>
      <c r="J498" s="248"/>
    </row>
    <row r="499" spans="1:11" s="11" customFormat="1">
      <c r="A499" s="79">
        <v>4</v>
      </c>
      <c r="B499" s="23" t="s">
        <v>864</v>
      </c>
      <c r="C499" s="79" t="s">
        <v>1090</v>
      </c>
      <c r="D499" s="24">
        <v>39.1</v>
      </c>
      <c r="E499" s="169"/>
      <c r="F499" s="169">
        <f t="shared" si="14"/>
        <v>0</v>
      </c>
      <c r="G499" s="248"/>
      <c r="H499" s="248"/>
      <c r="I499" s="248"/>
      <c r="J499" s="248"/>
    </row>
    <row r="500" spans="1:11" s="11" customFormat="1">
      <c r="A500" s="104">
        <v>5</v>
      </c>
      <c r="B500" s="105" t="s">
        <v>988</v>
      </c>
      <c r="C500" s="104" t="s">
        <v>1090</v>
      </c>
      <c r="D500" s="107">
        <v>1.4200000000000001E-2</v>
      </c>
      <c r="E500" s="169"/>
      <c r="F500" s="169">
        <f t="shared" si="14"/>
        <v>0</v>
      </c>
      <c r="G500" s="248"/>
      <c r="H500" s="248"/>
      <c r="I500" s="248"/>
      <c r="J500" s="248"/>
    </row>
    <row r="501" spans="1:11" s="11" customFormat="1">
      <c r="A501" s="104">
        <v>6</v>
      </c>
      <c r="B501" s="105" t="s">
        <v>989</v>
      </c>
      <c r="C501" s="104" t="s">
        <v>601</v>
      </c>
      <c r="D501" s="108">
        <v>5</v>
      </c>
      <c r="E501" s="169"/>
      <c r="F501" s="169">
        <f t="shared" si="14"/>
        <v>0</v>
      </c>
      <c r="G501" s="248"/>
      <c r="H501" s="248"/>
      <c r="I501" s="248"/>
      <c r="J501" s="248"/>
    </row>
    <row r="502" spans="1:11" s="11" customFormat="1">
      <c r="A502" s="104">
        <v>7</v>
      </c>
      <c r="B502" s="105" t="s">
        <v>990</v>
      </c>
      <c r="C502" s="104" t="s">
        <v>601</v>
      </c>
      <c r="D502" s="108">
        <v>5</v>
      </c>
      <c r="E502" s="169"/>
      <c r="F502" s="169">
        <f t="shared" si="14"/>
        <v>0</v>
      </c>
      <c r="G502" s="248"/>
      <c r="H502" s="248"/>
      <c r="I502" s="248"/>
      <c r="J502" s="248"/>
    </row>
    <row r="503" spans="1:11" s="11" customFormat="1">
      <c r="A503" s="104">
        <v>8</v>
      </c>
      <c r="B503" s="105" t="s">
        <v>991</v>
      </c>
      <c r="C503" s="79" t="s">
        <v>1086</v>
      </c>
      <c r="D503" s="106">
        <v>0.4</v>
      </c>
      <c r="E503" s="169"/>
      <c r="F503" s="169">
        <f t="shared" si="14"/>
        <v>0</v>
      </c>
      <c r="G503" s="248"/>
      <c r="H503" s="248"/>
      <c r="I503" s="248"/>
      <c r="J503" s="248"/>
    </row>
    <row r="504" spans="1:11" s="11" customFormat="1">
      <c r="A504" s="20">
        <v>9</v>
      </c>
      <c r="B504" s="21" t="s">
        <v>992</v>
      </c>
      <c r="C504" s="20" t="s">
        <v>601</v>
      </c>
      <c r="D504" s="42">
        <v>2</v>
      </c>
      <c r="E504" s="169"/>
      <c r="F504" s="169">
        <f t="shared" si="14"/>
        <v>0</v>
      </c>
      <c r="G504" s="248"/>
      <c r="H504" s="248"/>
      <c r="I504" s="248"/>
      <c r="J504" s="248"/>
    </row>
    <row r="505" spans="1:11" s="11" customFormat="1">
      <c r="A505" s="20">
        <v>10</v>
      </c>
      <c r="B505" s="21" t="s">
        <v>993</v>
      </c>
      <c r="C505" s="20" t="s">
        <v>601</v>
      </c>
      <c r="D505" s="42">
        <v>4</v>
      </c>
      <c r="E505" s="169"/>
      <c r="F505" s="169">
        <f t="shared" si="14"/>
        <v>0</v>
      </c>
      <c r="G505" s="248"/>
      <c r="H505" s="248"/>
      <c r="I505" s="248"/>
      <c r="J505" s="248"/>
    </row>
    <row r="506" spans="1:11" s="11" customFormat="1">
      <c r="A506" s="29">
        <v>11</v>
      </c>
      <c r="B506" s="40" t="s">
        <v>994</v>
      </c>
      <c r="C506" s="29" t="s">
        <v>1088</v>
      </c>
      <c r="D506" s="48">
        <v>64</v>
      </c>
      <c r="E506" s="169"/>
      <c r="F506" s="169">
        <f t="shared" si="14"/>
        <v>0</v>
      </c>
      <c r="G506" s="248"/>
      <c r="H506" s="248"/>
      <c r="I506" s="248"/>
      <c r="J506" s="248"/>
    </row>
    <row r="507" spans="1:11" s="11" customFormat="1">
      <c r="A507" s="20">
        <v>10</v>
      </c>
      <c r="B507" s="21" t="s">
        <v>995</v>
      </c>
      <c r="C507" s="20" t="s">
        <v>1086</v>
      </c>
      <c r="D507" s="42">
        <v>0.85</v>
      </c>
      <c r="E507" s="169"/>
      <c r="F507" s="169">
        <f t="shared" si="14"/>
        <v>0</v>
      </c>
      <c r="G507" s="248"/>
      <c r="H507" s="248"/>
      <c r="I507" s="248"/>
      <c r="J507" s="248"/>
    </row>
    <row r="508" spans="1:11" s="31" customFormat="1" ht="14.25">
      <c r="A508" s="128"/>
      <c r="B508" s="136" t="s">
        <v>1093</v>
      </c>
      <c r="C508" s="129"/>
      <c r="D508" s="128"/>
      <c r="E508" s="183"/>
      <c r="F508" s="183">
        <f>SUM(F496:F507)</f>
        <v>0</v>
      </c>
      <c r="G508" s="237">
        <v>0.74234616723818148</v>
      </c>
      <c r="H508" s="238">
        <f>G508*0.9</f>
        <v>0.66811155051436333</v>
      </c>
      <c r="I508" s="238">
        <f>G508*1.1</f>
        <v>0.81658078396199973</v>
      </c>
      <c r="J508" s="238" t="e">
        <f>+F508*1.03*1.2/$F$635*100</f>
        <v>#DIV/0!</v>
      </c>
      <c r="K508" s="222" t="e">
        <f>IF(AND(ROUND(J508,3)&lt;=ROUND(I508,3),ROUND(J508,3)&gt;=ROUND(H508,3)),"соответствует","не соответствует")</f>
        <v>#DIV/0!</v>
      </c>
    </row>
    <row r="509" spans="1:11" s="13" customFormat="1" ht="14.25">
      <c r="A509" s="12"/>
      <c r="B509" s="133" t="s">
        <v>996</v>
      </c>
      <c r="C509" s="12"/>
      <c r="D509" s="12"/>
      <c r="E509" s="184"/>
      <c r="F509" s="184"/>
      <c r="G509" s="239"/>
      <c r="H509" s="239"/>
      <c r="I509" s="239"/>
      <c r="J509" s="239"/>
      <c r="K509" s="155"/>
    </row>
    <row r="510" spans="1:11" s="11" customFormat="1" ht="14.25">
      <c r="A510" s="109"/>
      <c r="B510" s="139" t="s">
        <v>997</v>
      </c>
      <c r="C510" s="109"/>
      <c r="D510" s="109"/>
      <c r="E510" s="169"/>
      <c r="F510" s="169">
        <f t="shared" ref="F510:F532" si="15">E510*D510</f>
        <v>0</v>
      </c>
      <c r="G510" s="248"/>
      <c r="H510" s="248"/>
      <c r="I510" s="248"/>
      <c r="J510" s="248"/>
    </row>
    <row r="511" spans="1:11" s="11" customFormat="1">
      <c r="A511" s="110">
        <v>1</v>
      </c>
      <c r="B511" s="21" t="s">
        <v>998</v>
      </c>
      <c r="C511" s="79" t="s">
        <v>1086</v>
      </c>
      <c r="D511" s="25">
        <v>36</v>
      </c>
      <c r="E511" s="169"/>
      <c r="F511" s="169">
        <f t="shared" si="15"/>
        <v>0</v>
      </c>
      <c r="G511" s="248"/>
      <c r="H511" s="248"/>
      <c r="I511" s="248"/>
      <c r="J511" s="248"/>
    </row>
    <row r="512" spans="1:11" s="11" customFormat="1">
      <c r="A512" s="20">
        <v>2</v>
      </c>
      <c r="B512" s="21" t="s">
        <v>999</v>
      </c>
      <c r="C512" s="79" t="s">
        <v>1086</v>
      </c>
      <c r="D512" s="22">
        <v>85</v>
      </c>
      <c r="E512" s="169"/>
      <c r="F512" s="169">
        <f t="shared" si="15"/>
        <v>0</v>
      </c>
      <c r="G512" s="248"/>
      <c r="H512" s="248"/>
      <c r="I512" s="248"/>
      <c r="J512" s="248"/>
    </row>
    <row r="513" spans="1:10" s="11" customFormat="1">
      <c r="A513" s="29">
        <v>3</v>
      </c>
      <c r="B513" s="40" t="s">
        <v>1000</v>
      </c>
      <c r="C513" s="79" t="s">
        <v>1086</v>
      </c>
      <c r="D513" s="48">
        <v>7</v>
      </c>
      <c r="E513" s="169"/>
      <c r="F513" s="169">
        <f t="shared" si="15"/>
        <v>0</v>
      </c>
      <c r="G513" s="248"/>
      <c r="H513" s="248"/>
      <c r="I513" s="248"/>
      <c r="J513" s="248"/>
    </row>
    <row r="514" spans="1:10" s="11" customFormat="1">
      <c r="A514" s="29">
        <v>4</v>
      </c>
      <c r="B514" s="40" t="s">
        <v>1001</v>
      </c>
      <c r="C514" s="79" t="s">
        <v>1086</v>
      </c>
      <c r="D514" s="48">
        <v>4</v>
      </c>
      <c r="E514" s="169"/>
      <c r="F514" s="169">
        <f t="shared" si="15"/>
        <v>0</v>
      </c>
      <c r="G514" s="248"/>
      <c r="H514" s="248"/>
      <c r="I514" s="248"/>
      <c r="J514" s="248"/>
    </row>
    <row r="515" spans="1:10" s="11" customFormat="1">
      <c r="A515" s="79">
        <v>5</v>
      </c>
      <c r="B515" s="23" t="s">
        <v>1002</v>
      </c>
      <c r="C515" s="79" t="s">
        <v>1086</v>
      </c>
      <c r="D515" s="24">
        <v>6</v>
      </c>
      <c r="E515" s="169"/>
      <c r="F515" s="169">
        <f t="shared" si="15"/>
        <v>0</v>
      </c>
      <c r="G515" s="248"/>
      <c r="H515" s="248"/>
      <c r="I515" s="248"/>
      <c r="J515" s="248"/>
    </row>
    <row r="516" spans="1:10" s="11" customFormat="1" ht="27">
      <c r="A516" s="79">
        <v>6</v>
      </c>
      <c r="B516" s="23" t="s">
        <v>1003</v>
      </c>
      <c r="C516" s="79" t="s">
        <v>1086</v>
      </c>
      <c r="D516" s="24">
        <v>24</v>
      </c>
      <c r="E516" s="169"/>
      <c r="F516" s="169">
        <f t="shared" si="15"/>
        <v>0</v>
      </c>
      <c r="G516" s="248"/>
      <c r="H516" s="248"/>
      <c r="I516" s="248"/>
      <c r="J516" s="248"/>
    </row>
    <row r="517" spans="1:10" s="11" customFormat="1">
      <c r="A517" s="101">
        <v>7</v>
      </c>
      <c r="B517" s="102" t="s">
        <v>1004</v>
      </c>
      <c r="C517" s="79" t="s">
        <v>1086</v>
      </c>
      <c r="D517" s="111">
        <v>96</v>
      </c>
      <c r="E517" s="169"/>
      <c r="F517" s="169">
        <f t="shared" si="15"/>
        <v>0</v>
      </c>
      <c r="G517" s="248"/>
      <c r="H517" s="248"/>
      <c r="I517" s="248"/>
      <c r="J517" s="248"/>
    </row>
    <row r="518" spans="1:10" s="11" customFormat="1" ht="14.25">
      <c r="A518" s="101"/>
      <c r="B518" s="140" t="s">
        <v>1005</v>
      </c>
      <c r="C518" s="112"/>
      <c r="D518" s="111"/>
      <c r="E518" s="169"/>
      <c r="F518" s="169">
        <f t="shared" si="15"/>
        <v>0</v>
      </c>
      <c r="G518" s="248"/>
      <c r="H518" s="248"/>
      <c r="I518" s="248"/>
      <c r="J518" s="248"/>
    </row>
    <row r="519" spans="1:10" s="11" customFormat="1" ht="27">
      <c r="A519" s="79">
        <v>8</v>
      </c>
      <c r="B519" s="23" t="s">
        <v>1006</v>
      </c>
      <c r="C519" s="79" t="s">
        <v>1088</v>
      </c>
      <c r="D519" s="24">
        <v>50</v>
      </c>
      <c r="E519" s="169"/>
      <c r="F519" s="169">
        <f t="shared" si="15"/>
        <v>0</v>
      </c>
      <c r="G519" s="248"/>
      <c r="H519" s="248"/>
      <c r="I519" s="248"/>
      <c r="J519" s="248"/>
    </row>
    <row r="520" spans="1:10" s="11" customFormat="1">
      <c r="A520" s="29">
        <v>9</v>
      </c>
      <c r="B520" s="40" t="s">
        <v>1007</v>
      </c>
      <c r="C520" s="29" t="s">
        <v>1088</v>
      </c>
      <c r="D520" s="66">
        <v>0.3</v>
      </c>
      <c r="E520" s="169"/>
      <c r="F520" s="169">
        <f t="shared" si="15"/>
        <v>0</v>
      </c>
      <c r="G520" s="248"/>
      <c r="H520" s="248"/>
      <c r="I520" s="248"/>
      <c r="J520" s="248"/>
    </row>
    <row r="521" spans="1:10" s="11" customFormat="1" ht="27">
      <c r="A521" s="29">
        <v>10</v>
      </c>
      <c r="B521" s="40" t="s">
        <v>1008</v>
      </c>
      <c r="C521" s="29" t="s">
        <v>1088</v>
      </c>
      <c r="D521" s="66">
        <v>6</v>
      </c>
      <c r="E521" s="169"/>
      <c r="F521" s="169">
        <f t="shared" si="15"/>
        <v>0</v>
      </c>
      <c r="G521" s="248"/>
      <c r="H521" s="248"/>
      <c r="I521" s="248"/>
      <c r="J521" s="248"/>
    </row>
    <row r="522" spans="1:10" s="11" customFormat="1" ht="27">
      <c r="A522" s="82">
        <v>11</v>
      </c>
      <c r="B522" s="83" t="s">
        <v>1009</v>
      </c>
      <c r="C522" s="79" t="s">
        <v>1086</v>
      </c>
      <c r="D522" s="113">
        <v>0.54</v>
      </c>
      <c r="E522" s="169"/>
      <c r="F522" s="169">
        <f t="shared" si="15"/>
        <v>0</v>
      </c>
      <c r="G522" s="248"/>
      <c r="H522" s="248"/>
      <c r="I522" s="248"/>
      <c r="J522" s="248"/>
    </row>
    <row r="523" spans="1:10" s="11" customFormat="1">
      <c r="A523" s="29">
        <v>12</v>
      </c>
      <c r="B523" s="40" t="s">
        <v>1010</v>
      </c>
      <c r="C523" s="79" t="s">
        <v>1086</v>
      </c>
      <c r="D523" s="66">
        <v>0.76</v>
      </c>
      <c r="E523" s="169"/>
      <c r="F523" s="169">
        <f t="shared" si="15"/>
        <v>0</v>
      </c>
      <c r="G523" s="248"/>
      <c r="H523" s="248"/>
      <c r="I523" s="248"/>
      <c r="J523" s="248"/>
    </row>
    <row r="524" spans="1:10" s="11" customFormat="1" ht="40.5">
      <c r="A524" s="79">
        <v>13</v>
      </c>
      <c r="B524" s="23" t="s">
        <v>1011</v>
      </c>
      <c r="C524" s="79" t="s">
        <v>601</v>
      </c>
      <c r="D524" s="114">
        <v>2</v>
      </c>
      <c r="E524" s="169"/>
      <c r="F524" s="169">
        <f t="shared" si="15"/>
        <v>0</v>
      </c>
      <c r="G524" s="248"/>
      <c r="H524" s="248"/>
      <c r="I524" s="248"/>
      <c r="J524" s="248"/>
    </row>
    <row r="525" spans="1:10" s="11" customFormat="1" ht="27">
      <c r="A525" s="115">
        <v>14</v>
      </c>
      <c r="B525" s="116" t="s">
        <v>1012</v>
      </c>
      <c r="C525" s="79" t="s">
        <v>1086</v>
      </c>
      <c r="D525" s="117">
        <v>0.9</v>
      </c>
      <c r="E525" s="169"/>
      <c r="F525" s="169">
        <f t="shared" si="15"/>
        <v>0</v>
      </c>
      <c r="G525" s="248"/>
      <c r="H525" s="248"/>
      <c r="I525" s="248"/>
      <c r="J525" s="248"/>
    </row>
    <row r="526" spans="1:10" s="11" customFormat="1">
      <c r="A526" s="20">
        <v>15</v>
      </c>
      <c r="B526" s="21" t="s">
        <v>1013</v>
      </c>
      <c r="C526" s="79" t="s">
        <v>1086</v>
      </c>
      <c r="D526" s="67">
        <v>0.09</v>
      </c>
      <c r="E526" s="169"/>
      <c r="F526" s="169">
        <f t="shared" si="15"/>
        <v>0</v>
      </c>
      <c r="G526" s="248"/>
      <c r="H526" s="248"/>
      <c r="I526" s="248"/>
      <c r="J526" s="248"/>
    </row>
    <row r="527" spans="1:10" s="11" customFormat="1" ht="40.5">
      <c r="A527" s="79">
        <v>16</v>
      </c>
      <c r="B527" s="23" t="s">
        <v>1014</v>
      </c>
      <c r="C527" s="79" t="s">
        <v>601</v>
      </c>
      <c r="D527" s="114">
        <v>1</v>
      </c>
      <c r="E527" s="169"/>
      <c r="F527" s="169">
        <f t="shared" si="15"/>
        <v>0</v>
      </c>
      <c r="G527" s="248"/>
      <c r="H527" s="248"/>
      <c r="I527" s="248"/>
      <c r="J527" s="248"/>
    </row>
    <row r="528" spans="1:10" s="11" customFormat="1" ht="40.5">
      <c r="A528" s="79">
        <v>17</v>
      </c>
      <c r="B528" s="23" t="s">
        <v>1015</v>
      </c>
      <c r="C528" s="79" t="s">
        <v>601</v>
      </c>
      <c r="D528" s="114">
        <v>1</v>
      </c>
      <c r="E528" s="169"/>
      <c r="F528" s="169">
        <f t="shared" si="15"/>
        <v>0</v>
      </c>
      <c r="G528" s="248"/>
      <c r="H528" s="248"/>
      <c r="I528" s="248"/>
      <c r="J528" s="248"/>
    </row>
    <row r="529" spans="1:11" s="11" customFormat="1" ht="27">
      <c r="A529" s="79">
        <v>18</v>
      </c>
      <c r="B529" s="23" t="s">
        <v>1016</v>
      </c>
      <c r="C529" s="79" t="s">
        <v>601</v>
      </c>
      <c r="D529" s="114">
        <v>1</v>
      </c>
      <c r="E529" s="169"/>
      <c r="F529" s="169">
        <f t="shared" si="15"/>
        <v>0</v>
      </c>
      <c r="G529" s="248"/>
      <c r="H529" s="248"/>
      <c r="I529" s="248"/>
      <c r="J529" s="248"/>
    </row>
    <row r="530" spans="1:11" s="11" customFormat="1">
      <c r="A530" s="79">
        <v>19</v>
      </c>
      <c r="B530" s="23" t="s">
        <v>1017</v>
      </c>
      <c r="C530" s="79" t="s">
        <v>561</v>
      </c>
      <c r="D530" s="80">
        <v>19.36</v>
      </c>
      <c r="E530" s="169"/>
      <c r="F530" s="169">
        <f t="shared" si="15"/>
        <v>0</v>
      </c>
      <c r="G530" s="248"/>
      <c r="H530" s="248"/>
      <c r="I530" s="248"/>
      <c r="J530" s="248"/>
    </row>
    <row r="531" spans="1:11" s="11" customFormat="1" ht="27">
      <c r="A531" s="29">
        <v>20</v>
      </c>
      <c r="B531" s="40" t="s">
        <v>1018</v>
      </c>
      <c r="C531" s="29" t="s">
        <v>561</v>
      </c>
      <c r="D531" s="66">
        <v>27.52</v>
      </c>
      <c r="E531" s="169"/>
      <c r="F531" s="169">
        <f t="shared" si="15"/>
        <v>0</v>
      </c>
      <c r="G531" s="248"/>
      <c r="H531" s="248"/>
      <c r="I531" s="248"/>
      <c r="J531" s="248"/>
    </row>
    <row r="532" spans="1:11" s="11" customFormat="1">
      <c r="A532" s="17">
        <v>21</v>
      </c>
      <c r="B532" s="18" t="s">
        <v>1019</v>
      </c>
      <c r="C532" s="79" t="s">
        <v>1087</v>
      </c>
      <c r="D532" s="19">
        <v>3.2</v>
      </c>
      <c r="E532" s="169"/>
      <c r="F532" s="169">
        <f t="shared" si="15"/>
        <v>0</v>
      </c>
      <c r="G532" s="248"/>
      <c r="H532" s="248"/>
      <c r="I532" s="248"/>
      <c r="J532" s="248"/>
    </row>
    <row r="533" spans="1:11" s="31" customFormat="1" ht="14.25">
      <c r="A533" s="128"/>
      <c r="B533" s="136" t="s">
        <v>1093</v>
      </c>
      <c r="C533" s="129"/>
      <c r="D533" s="128"/>
      <c r="E533" s="183"/>
      <c r="F533" s="183">
        <f>SUM(F510:F532)</f>
        <v>0</v>
      </c>
      <c r="G533" s="237">
        <v>0.60665793222172026</v>
      </c>
      <c r="H533" s="238">
        <f>G533*0.9</f>
        <v>0.54599213899954824</v>
      </c>
      <c r="I533" s="238">
        <f>G533*1.1</f>
        <v>0.66732372544389229</v>
      </c>
      <c r="J533" s="238" t="e">
        <f>+F533*1.03*1.2/$F$635*100</f>
        <v>#DIV/0!</v>
      </c>
      <c r="K533" s="222" t="e">
        <f>IF(AND(ROUND(J533,3)&lt;=ROUND(I533,3),ROUND(J533,3)&gt;=ROUND(H533,3)),"соответствует","не соответствует")</f>
        <v>#DIV/0!</v>
      </c>
    </row>
    <row r="534" spans="1:11" s="13" customFormat="1" ht="14.25">
      <c r="A534" s="12"/>
      <c r="B534" s="133" t="s">
        <v>1020</v>
      </c>
      <c r="C534" s="12"/>
      <c r="D534" s="12"/>
      <c r="E534" s="184"/>
      <c r="F534" s="184"/>
      <c r="G534" s="239"/>
      <c r="H534" s="239"/>
      <c r="I534" s="239"/>
      <c r="J534" s="239"/>
      <c r="K534" s="155"/>
    </row>
    <row r="535" spans="1:11" s="11" customFormat="1" ht="14.25">
      <c r="A535" s="109"/>
      <c r="B535" s="139" t="s">
        <v>997</v>
      </c>
      <c r="C535" s="109"/>
      <c r="D535" s="109"/>
      <c r="E535" s="169"/>
      <c r="F535" s="169">
        <f t="shared" ref="F535:F567" si="16">E535*D535</f>
        <v>0</v>
      </c>
      <c r="G535" s="248"/>
      <c r="H535" s="248"/>
      <c r="I535" s="248"/>
      <c r="J535" s="248"/>
    </row>
    <row r="536" spans="1:11" s="11" customFormat="1">
      <c r="A536" s="110">
        <v>1</v>
      </c>
      <c r="B536" s="21" t="s">
        <v>998</v>
      </c>
      <c r="C536" s="79" t="s">
        <v>1086</v>
      </c>
      <c r="D536" s="25">
        <v>24</v>
      </c>
      <c r="E536" s="169"/>
      <c r="F536" s="169">
        <f t="shared" si="16"/>
        <v>0</v>
      </c>
      <c r="G536" s="248"/>
      <c r="H536" s="248"/>
      <c r="I536" s="248"/>
      <c r="J536" s="248"/>
    </row>
    <row r="537" spans="1:11" s="11" customFormat="1">
      <c r="A537" s="20">
        <v>2</v>
      </c>
      <c r="B537" s="21" t="s">
        <v>999</v>
      </c>
      <c r="C537" s="79" t="s">
        <v>1086</v>
      </c>
      <c r="D537" s="22">
        <v>140</v>
      </c>
      <c r="E537" s="169"/>
      <c r="F537" s="169">
        <f t="shared" si="16"/>
        <v>0</v>
      </c>
      <c r="G537" s="248"/>
      <c r="H537" s="248"/>
      <c r="I537" s="248"/>
      <c r="J537" s="248"/>
    </row>
    <row r="538" spans="1:11" s="11" customFormat="1">
      <c r="A538" s="29">
        <v>3</v>
      </c>
      <c r="B538" s="40" t="s">
        <v>1000</v>
      </c>
      <c r="C538" s="79" t="s">
        <v>1086</v>
      </c>
      <c r="D538" s="48">
        <v>9</v>
      </c>
      <c r="E538" s="169"/>
      <c r="F538" s="169">
        <f t="shared" si="16"/>
        <v>0</v>
      </c>
      <c r="G538" s="248"/>
      <c r="H538" s="248"/>
      <c r="I538" s="248"/>
      <c r="J538" s="248"/>
    </row>
    <row r="539" spans="1:11" s="11" customFormat="1">
      <c r="A539" s="29">
        <v>4</v>
      </c>
      <c r="B539" s="40" t="s">
        <v>1001</v>
      </c>
      <c r="C539" s="79" t="s">
        <v>1086</v>
      </c>
      <c r="D539" s="48">
        <v>5</v>
      </c>
      <c r="E539" s="169"/>
      <c r="F539" s="169">
        <f t="shared" si="16"/>
        <v>0</v>
      </c>
      <c r="G539" s="248"/>
      <c r="H539" s="248"/>
      <c r="I539" s="248"/>
      <c r="J539" s="248"/>
    </row>
    <row r="540" spans="1:11" s="11" customFormat="1">
      <c r="A540" s="79">
        <v>5</v>
      </c>
      <c r="B540" s="23" t="s">
        <v>1002</v>
      </c>
      <c r="C540" s="79" t="s">
        <v>1086</v>
      </c>
      <c r="D540" s="24">
        <v>6</v>
      </c>
      <c r="E540" s="169"/>
      <c r="F540" s="169">
        <f t="shared" si="16"/>
        <v>0</v>
      </c>
      <c r="G540" s="248"/>
      <c r="H540" s="248"/>
      <c r="I540" s="248"/>
      <c r="J540" s="248"/>
    </row>
    <row r="541" spans="1:11" s="11" customFormat="1" ht="27">
      <c r="A541" s="79">
        <v>6</v>
      </c>
      <c r="B541" s="23" t="s">
        <v>1003</v>
      </c>
      <c r="C541" s="79" t="s">
        <v>1086</v>
      </c>
      <c r="D541" s="24">
        <v>16</v>
      </c>
      <c r="E541" s="169"/>
      <c r="F541" s="169">
        <f t="shared" si="16"/>
        <v>0</v>
      </c>
      <c r="G541" s="248"/>
      <c r="H541" s="248"/>
      <c r="I541" s="248"/>
      <c r="J541" s="248"/>
    </row>
    <row r="542" spans="1:11" s="11" customFormat="1">
      <c r="A542" s="101">
        <v>7</v>
      </c>
      <c r="B542" s="102" t="s">
        <v>1004</v>
      </c>
      <c r="C542" s="79" t="s">
        <v>1086</v>
      </c>
      <c r="D542" s="111">
        <v>154</v>
      </c>
      <c r="E542" s="169"/>
      <c r="F542" s="169">
        <f t="shared" si="16"/>
        <v>0</v>
      </c>
      <c r="G542" s="248"/>
      <c r="H542" s="248"/>
      <c r="I542" s="248"/>
      <c r="J542" s="248"/>
    </row>
    <row r="543" spans="1:11" s="11" customFormat="1" ht="14.25">
      <c r="A543" s="109"/>
      <c r="B543" s="139" t="s">
        <v>1021</v>
      </c>
      <c r="C543" s="109"/>
      <c r="D543" s="109"/>
      <c r="E543" s="169"/>
      <c r="F543" s="169">
        <f t="shared" si="16"/>
        <v>0</v>
      </c>
      <c r="G543" s="248"/>
      <c r="H543" s="248"/>
      <c r="I543" s="248"/>
      <c r="J543" s="248"/>
    </row>
    <row r="544" spans="1:11" s="11" customFormat="1">
      <c r="A544" s="29">
        <v>1</v>
      </c>
      <c r="B544" s="40" t="s">
        <v>1022</v>
      </c>
      <c r="C544" s="29" t="s">
        <v>1088</v>
      </c>
      <c r="D544" s="48">
        <v>90</v>
      </c>
      <c r="E544" s="169"/>
      <c r="F544" s="169">
        <f t="shared" si="16"/>
        <v>0</v>
      </c>
      <c r="G544" s="248"/>
      <c r="H544" s="248"/>
      <c r="I544" s="248"/>
      <c r="J544" s="248"/>
    </row>
    <row r="545" spans="1:10" s="11" customFormat="1">
      <c r="A545" s="20">
        <v>2</v>
      </c>
      <c r="B545" s="21" t="s">
        <v>1023</v>
      </c>
      <c r="C545" s="20" t="s">
        <v>857</v>
      </c>
      <c r="D545" s="67">
        <v>0.09</v>
      </c>
      <c r="E545" s="169"/>
      <c r="F545" s="169">
        <f t="shared" si="16"/>
        <v>0</v>
      </c>
      <c r="G545" s="248"/>
      <c r="H545" s="248"/>
      <c r="I545" s="248"/>
      <c r="J545" s="248"/>
    </row>
    <row r="546" spans="1:10" s="11" customFormat="1">
      <c r="A546" s="20">
        <v>3</v>
      </c>
      <c r="B546" s="21" t="s">
        <v>1024</v>
      </c>
      <c r="C546" s="20" t="s">
        <v>601</v>
      </c>
      <c r="D546" s="42">
        <v>1</v>
      </c>
      <c r="E546" s="169"/>
      <c r="F546" s="169">
        <f t="shared" si="16"/>
        <v>0</v>
      </c>
      <c r="G546" s="248"/>
      <c r="H546" s="248"/>
      <c r="I546" s="248"/>
      <c r="J546" s="248"/>
    </row>
    <row r="547" spans="1:10" s="11" customFormat="1">
      <c r="A547" s="29">
        <v>4</v>
      </c>
      <c r="B547" s="40" t="s">
        <v>1024</v>
      </c>
      <c r="C547" s="29" t="s">
        <v>601</v>
      </c>
      <c r="D547" s="41">
        <v>1</v>
      </c>
      <c r="E547" s="169"/>
      <c r="F547" s="169">
        <f t="shared" si="16"/>
        <v>0</v>
      </c>
      <c r="G547" s="248"/>
      <c r="H547" s="248"/>
      <c r="I547" s="248"/>
      <c r="J547" s="248"/>
    </row>
    <row r="548" spans="1:10" s="11" customFormat="1">
      <c r="A548" s="29">
        <v>5</v>
      </c>
      <c r="B548" s="40" t="s">
        <v>1025</v>
      </c>
      <c r="C548" s="29" t="s">
        <v>601</v>
      </c>
      <c r="D548" s="41">
        <v>2</v>
      </c>
      <c r="E548" s="169"/>
      <c r="F548" s="169">
        <f t="shared" si="16"/>
        <v>0</v>
      </c>
      <c r="G548" s="248"/>
      <c r="H548" s="248"/>
      <c r="I548" s="248"/>
      <c r="J548" s="248"/>
    </row>
    <row r="549" spans="1:10" s="11" customFormat="1">
      <c r="A549" s="20">
        <v>6</v>
      </c>
      <c r="B549" s="21" t="s">
        <v>1026</v>
      </c>
      <c r="C549" s="20" t="s">
        <v>601</v>
      </c>
      <c r="D549" s="41">
        <v>2</v>
      </c>
      <c r="E549" s="169"/>
      <c r="F549" s="169">
        <f t="shared" si="16"/>
        <v>0</v>
      </c>
      <c r="G549" s="248"/>
      <c r="H549" s="248"/>
      <c r="I549" s="248"/>
      <c r="J549" s="248"/>
    </row>
    <row r="550" spans="1:10" s="11" customFormat="1">
      <c r="A550" s="29">
        <v>7</v>
      </c>
      <c r="B550" s="40" t="s">
        <v>1027</v>
      </c>
      <c r="C550" s="29" t="s">
        <v>601</v>
      </c>
      <c r="D550" s="41">
        <v>1</v>
      </c>
      <c r="E550" s="169"/>
      <c r="F550" s="169">
        <f t="shared" si="16"/>
        <v>0</v>
      </c>
      <c r="G550" s="248"/>
      <c r="H550" s="248"/>
      <c r="I550" s="248"/>
      <c r="J550" s="248"/>
    </row>
    <row r="551" spans="1:10" s="11" customFormat="1">
      <c r="A551" s="29">
        <v>8</v>
      </c>
      <c r="B551" s="40" t="s">
        <v>1028</v>
      </c>
      <c r="C551" s="29" t="s">
        <v>601</v>
      </c>
      <c r="D551" s="41">
        <v>1</v>
      </c>
      <c r="E551" s="169"/>
      <c r="F551" s="169">
        <f t="shared" si="16"/>
        <v>0</v>
      </c>
      <c r="G551" s="248"/>
      <c r="H551" s="248"/>
      <c r="I551" s="248"/>
      <c r="J551" s="248"/>
    </row>
    <row r="552" spans="1:10" s="11" customFormat="1">
      <c r="A552" s="29">
        <v>9</v>
      </c>
      <c r="B552" s="40" t="s">
        <v>1029</v>
      </c>
      <c r="C552" s="29" t="s">
        <v>601</v>
      </c>
      <c r="D552" s="41">
        <v>1</v>
      </c>
      <c r="E552" s="169"/>
      <c r="F552" s="169">
        <f t="shared" si="16"/>
        <v>0</v>
      </c>
      <c r="G552" s="248"/>
      <c r="H552" s="248"/>
      <c r="I552" s="248"/>
      <c r="J552" s="248"/>
    </row>
    <row r="553" spans="1:10" s="11" customFormat="1">
      <c r="A553" s="29">
        <v>10</v>
      </c>
      <c r="B553" s="40" t="s">
        <v>1030</v>
      </c>
      <c r="C553" s="29" t="s">
        <v>601</v>
      </c>
      <c r="D553" s="41">
        <v>1</v>
      </c>
      <c r="E553" s="169"/>
      <c r="F553" s="169">
        <f t="shared" si="16"/>
        <v>0</v>
      </c>
      <c r="G553" s="248"/>
      <c r="H553" s="248"/>
      <c r="I553" s="248"/>
      <c r="J553" s="248"/>
    </row>
    <row r="554" spans="1:10" s="11" customFormat="1">
      <c r="A554" s="29">
        <v>11</v>
      </c>
      <c r="B554" s="40" t="s">
        <v>1031</v>
      </c>
      <c r="C554" s="29" t="s">
        <v>601</v>
      </c>
      <c r="D554" s="41">
        <v>1</v>
      </c>
      <c r="E554" s="169"/>
      <c r="F554" s="169">
        <f t="shared" si="16"/>
        <v>0</v>
      </c>
      <c r="G554" s="248"/>
      <c r="H554" s="248"/>
      <c r="I554" s="248"/>
      <c r="J554" s="248"/>
    </row>
    <row r="555" spans="1:10" s="11" customFormat="1">
      <c r="A555" s="29">
        <v>12</v>
      </c>
      <c r="B555" s="40" t="s">
        <v>1032</v>
      </c>
      <c r="C555" s="29" t="s">
        <v>601</v>
      </c>
      <c r="D555" s="64">
        <v>1</v>
      </c>
      <c r="E555" s="169"/>
      <c r="F555" s="169">
        <f t="shared" si="16"/>
        <v>0</v>
      </c>
      <c r="G555" s="248"/>
      <c r="H555" s="248"/>
      <c r="I555" s="248"/>
      <c r="J555" s="248"/>
    </row>
    <row r="556" spans="1:10" s="11" customFormat="1" ht="14.25">
      <c r="A556" s="109"/>
      <c r="B556" s="139" t="s">
        <v>1033</v>
      </c>
      <c r="C556" s="109"/>
      <c r="D556" s="109"/>
      <c r="E556" s="169"/>
      <c r="F556" s="169">
        <f t="shared" si="16"/>
        <v>0</v>
      </c>
      <c r="G556" s="248"/>
      <c r="H556" s="248"/>
      <c r="I556" s="248"/>
      <c r="J556" s="248"/>
    </row>
    <row r="557" spans="1:10" s="11" customFormat="1" ht="27">
      <c r="A557" s="29">
        <v>1</v>
      </c>
      <c r="B557" s="40" t="s">
        <v>1034</v>
      </c>
      <c r="C557" s="79" t="s">
        <v>1086</v>
      </c>
      <c r="D557" s="66">
        <v>1.5799999999999998</v>
      </c>
      <c r="E557" s="169"/>
      <c r="F557" s="169">
        <f t="shared" si="16"/>
        <v>0</v>
      </c>
      <c r="G557" s="248"/>
      <c r="H557" s="248"/>
      <c r="I557" s="248"/>
      <c r="J557" s="248"/>
    </row>
    <row r="558" spans="1:10" s="11" customFormat="1" ht="27">
      <c r="A558" s="79">
        <v>2</v>
      </c>
      <c r="B558" s="23" t="s">
        <v>1035</v>
      </c>
      <c r="C558" s="79" t="s">
        <v>601</v>
      </c>
      <c r="D558" s="114">
        <v>1</v>
      </c>
      <c r="E558" s="169"/>
      <c r="F558" s="169">
        <f t="shared" si="16"/>
        <v>0</v>
      </c>
      <c r="G558" s="248"/>
      <c r="H558" s="248"/>
      <c r="I558" s="248"/>
      <c r="J558" s="248"/>
    </row>
    <row r="559" spans="1:10" s="11" customFormat="1" ht="27">
      <c r="A559" s="79">
        <v>3</v>
      </c>
      <c r="B559" s="23" t="s">
        <v>1036</v>
      </c>
      <c r="C559" s="79" t="s">
        <v>601</v>
      </c>
      <c r="D559" s="114">
        <v>1</v>
      </c>
      <c r="E559" s="169"/>
      <c r="F559" s="169">
        <f t="shared" si="16"/>
        <v>0</v>
      </c>
      <c r="G559" s="248"/>
      <c r="H559" s="248"/>
      <c r="I559" s="248"/>
      <c r="J559" s="248"/>
    </row>
    <row r="560" spans="1:10" s="11" customFormat="1" ht="27">
      <c r="A560" s="79">
        <v>4</v>
      </c>
      <c r="B560" s="23" t="s">
        <v>1037</v>
      </c>
      <c r="C560" s="79" t="s">
        <v>601</v>
      </c>
      <c r="D560" s="114">
        <v>1</v>
      </c>
      <c r="E560" s="169"/>
      <c r="F560" s="169">
        <f t="shared" si="16"/>
        <v>0</v>
      </c>
      <c r="G560" s="248"/>
      <c r="H560" s="248"/>
      <c r="I560" s="248"/>
      <c r="J560" s="248"/>
    </row>
    <row r="561" spans="1:11" s="11" customFormat="1" ht="27">
      <c r="A561" s="79">
        <v>5</v>
      </c>
      <c r="B561" s="23" t="s">
        <v>1038</v>
      </c>
      <c r="C561" s="79" t="s">
        <v>601</v>
      </c>
      <c r="D561" s="114">
        <v>1</v>
      </c>
      <c r="E561" s="169"/>
      <c r="F561" s="169">
        <f t="shared" si="16"/>
        <v>0</v>
      </c>
      <c r="G561" s="248"/>
      <c r="H561" s="248"/>
      <c r="I561" s="248"/>
      <c r="J561" s="248"/>
    </row>
    <row r="562" spans="1:11" s="11" customFormat="1">
      <c r="A562" s="115">
        <v>6</v>
      </c>
      <c r="B562" s="116" t="s">
        <v>1039</v>
      </c>
      <c r="C562" s="79" t="s">
        <v>1086</v>
      </c>
      <c r="D562" s="117">
        <v>0.02</v>
      </c>
      <c r="E562" s="169"/>
      <c r="F562" s="169">
        <f t="shared" si="16"/>
        <v>0</v>
      </c>
      <c r="G562" s="248"/>
      <c r="H562" s="248"/>
      <c r="I562" s="248"/>
      <c r="J562" s="248"/>
    </row>
    <row r="563" spans="1:11" s="11" customFormat="1">
      <c r="A563" s="79">
        <v>7</v>
      </c>
      <c r="B563" s="23" t="s">
        <v>1040</v>
      </c>
      <c r="C563" s="79" t="s">
        <v>561</v>
      </c>
      <c r="D563" s="24">
        <v>17.5</v>
      </c>
      <c r="E563" s="169"/>
      <c r="F563" s="169">
        <f t="shared" si="16"/>
        <v>0</v>
      </c>
      <c r="G563" s="248"/>
      <c r="H563" s="248"/>
      <c r="I563" s="248"/>
      <c r="J563" s="248"/>
    </row>
    <row r="564" spans="1:11" s="11" customFormat="1">
      <c r="A564" s="29">
        <v>8</v>
      </c>
      <c r="B564" s="40" t="s">
        <v>873</v>
      </c>
      <c r="C564" s="29" t="s">
        <v>561</v>
      </c>
      <c r="D564" s="66">
        <v>29.76</v>
      </c>
      <c r="E564" s="169"/>
      <c r="F564" s="169">
        <f t="shared" si="16"/>
        <v>0</v>
      </c>
      <c r="G564" s="248"/>
      <c r="H564" s="248"/>
      <c r="I564" s="248"/>
      <c r="J564" s="248"/>
    </row>
    <row r="565" spans="1:11" s="11" customFormat="1">
      <c r="A565" s="17">
        <v>9</v>
      </c>
      <c r="B565" s="18" t="s">
        <v>1019</v>
      </c>
      <c r="C565" s="79" t="s">
        <v>1087</v>
      </c>
      <c r="D565" s="19">
        <v>1.5</v>
      </c>
      <c r="E565" s="169"/>
      <c r="F565" s="169">
        <f t="shared" si="16"/>
        <v>0</v>
      </c>
      <c r="G565" s="248"/>
      <c r="H565" s="248"/>
      <c r="I565" s="248"/>
      <c r="J565" s="248"/>
    </row>
    <row r="566" spans="1:11" s="11" customFormat="1" ht="27">
      <c r="A566" s="82">
        <v>10</v>
      </c>
      <c r="B566" s="83" t="s">
        <v>1009</v>
      </c>
      <c r="C566" s="79" t="s">
        <v>1086</v>
      </c>
      <c r="D566" s="113">
        <v>0.27</v>
      </c>
      <c r="E566" s="169"/>
      <c r="F566" s="169">
        <f t="shared" si="16"/>
        <v>0</v>
      </c>
      <c r="G566" s="248"/>
      <c r="H566" s="248"/>
      <c r="I566" s="248"/>
      <c r="J566" s="248"/>
    </row>
    <row r="567" spans="1:11" s="11" customFormat="1" ht="27">
      <c r="A567" s="20">
        <v>11</v>
      </c>
      <c r="B567" s="21" t="s">
        <v>1041</v>
      </c>
      <c r="C567" s="79" t="s">
        <v>1086</v>
      </c>
      <c r="D567" s="67">
        <v>0.02</v>
      </c>
      <c r="E567" s="169"/>
      <c r="F567" s="169">
        <f t="shared" si="16"/>
        <v>0</v>
      </c>
      <c r="G567" s="248"/>
      <c r="H567" s="248"/>
      <c r="I567" s="248"/>
      <c r="J567" s="248"/>
    </row>
    <row r="568" spans="1:11" s="31" customFormat="1" ht="14.25">
      <c r="A568" s="128"/>
      <c r="B568" s="136" t="s">
        <v>1093</v>
      </c>
      <c r="C568" s="129"/>
      <c r="D568" s="128"/>
      <c r="E568" s="183"/>
      <c r="F568" s="183">
        <f>SUM(F535:F567)</f>
        <v>0</v>
      </c>
      <c r="G568" s="237">
        <v>0.49057448436045081</v>
      </c>
      <c r="H568" s="238">
        <f>G568*0.9</f>
        <v>0.44151703592440572</v>
      </c>
      <c r="I568" s="238">
        <f>G568*1.1</f>
        <v>0.53963193279649591</v>
      </c>
      <c r="J568" s="238" t="e">
        <f>+F568*1.03*1.2/$F$635*100</f>
        <v>#DIV/0!</v>
      </c>
      <c r="K568" s="222" t="e">
        <f>IF(AND(ROUND(J568,3)&lt;=ROUND(I568,3),ROUND(J568,3)&gt;=ROUND(H568,3)),"соответствует","не соответствует")</f>
        <v>#DIV/0!</v>
      </c>
    </row>
    <row r="569" spans="1:11" s="13" customFormat="1" ht="14.25">
      <c r="A569" s="12"/>
      <c r="B569" s="133" t="s">
        <v>1042</v>
      </c>
      <c r="C569" s="12"/>
      <c r="D569" s="12"/>
      <c r="E569" s="184"/>
      <c r="F569" s="184"/>
      <c r="G569" s="239"/>
      <c r="H569" s="239"/>
      <c r="I569" s="239"/>
      <c r="J569" s="239"/>
      <c r="K569" s="155"/>
    </row>
    <row r="570" spans="1:11" s="11" customFormat="1">
      <c r="A570" s="29">
        <v>1</v>
      </c>
      <c r="B570" s="40" t="s">
        <v>1043</v>
      </c>
      <c r="C570" s="29" t="s">
        <v>601</v>
      </c>
      <c r="D570" s="48">
        <v>1</v>
      </c>
      <c r="E570" s="169"/>
      <c r="F570" s="169">
        <f t="shared" ref="F570:F585" si="17">E570*D570</f>
        <v>0</v>
      </c>
      <c r="G570" s="248"/>
      <c r="H570" s="248"/>
      <c r="I570" s="248"/>
      <c r="J570" s="248"/>
    </row>
    <row r="571" spans="1:11" s="11" customFormat="1">
      <c r="A571" s="29">
        <v>2</v>
      </c>
      <c r="B571" s="40" t="s">
        <v>1044</v>
      </c>
      <c r="C571" s="29" t="s">
        <v>561</v>
      </c>
      <c r="D571" s="48">
        <v>42</v>
      </c>
      <c r="E571" s="169"/>
      <c r="F571" s="169">
        <f t="shared" si="17"/>
        <v>0</v>
      </c>
      <c r="G571" s="248"/>
      <c r="H571" s="248"/>
      <c r="I571" s="248"/>
      <c r="J571" s="248"/>
    </row>
    <row r="572" spans="1:11" s="11" customFormat="1">
      <c r="A572" s="29">
        <v>3</v>
      </c>
      <c r="B572" s="40" t="s">
        <v>1045</v>
      </c>
      <c r="C572" s="17" t="s">
        <v>1089</v>
      </c>
      <c r="D572" s="68">
        <v>3.9E-2</v>
      </c>
      <c r="E572" s="169"/>
      <c r="F572" s="169">
        <f t="shared" si="17"/>
        <v>0</v>
      </c>
      <c r="G572" s="248"/>
      <c r="H572" s="248"/>
      <c r="I572" s="248"/>
      <c r="J572" s="248"/>
    </row>
    <row r="573" spans="1:11" s="11" customFormat="1">
      <c r="A573" s="29">
        <v>4</v>
      </c>
      <c r="B573" s="40" t="s">
        <v>1046</v>
      </c>
      <c r="C573" s="29" t="s">
        <v>1091</v>
      </c>
      <c r="D573" s="68">
        <v>7.0000000000000007E-2</v>
      </c>
      <c r="E573" s="169"/>
      <c r="F573" s="169">
        <f t="shared" si="17"/>
        <v>0</v>
      </c>
      <c r="G573" s="248"/>
      <c r="H573" s="248"/>
      <c r="I573" s="248"/>
      <c r="J573" s="248"/>
    </row>
    <row r="574" spans="1:11" s="11" customFormat="1">
      <c r="A574" s="29">
        <v>5</v>
      </c>
      <c r="B574" s="40" t="s">
        <v>1047</v>
      </c>
      <c r="C574" s="79" t="s">
        <v>1086</v>
      </c>
      <c r="D574" s="48">
        <v>5</v>
      </c>
      <c r="E574" s="169"/>
      <c r="F574" s="169">
        <f t="shared" si="17"/>
        <v>0</v>
      </c>
      <c r="G574" s="248"/>
      <c r="H574" s="248"/>
      <c r="I574" s="248"/>
      <c r="J574" s="248"/>
    </row>
    <row r="575" spans="1:11" s="11" customFormat="1">
      <c r="A575" s="29">
        <v>6</v>
      </c>
      <c r="B575" s="40" t="s">
        <v>1048</v>
      </c>
      <c r="C575" s="79" t="s">
        <v>1086</v>
      </c>
      <c r="D575" s="48">
        <v>63.5</v>
      </c>
      <c r="E575" s="169"/>
      <c r="F575" s="169">
        <f t="shared" si="17"/>
        <v>0</v>
      </c>
      <c r="G575" s="248"/>
      <c r="H575" s="248"/>
      <c r="I575" s="248"/>
      <c r="J575" s="248"/>
    </row>
    <row r="576" spans="1:11" s="11" customFormat="1">
      <c r="A576" s="29">
        <v>7</v>
      </c>
      <c r="B576" s="40" t="s">
        <v>1049</v>
      </c>
      <c r="C576" s="79" t="s">
        <v>1086</v>
      </c>
      <c r="D576" s="48">
        <v>11.5</v>
      </c>
      <c r="E576" s="169"/>
      <c r="F576" s="169">
        <f t="shared" si="17"/>
        <v>0</v>
      </c>
      <c r="G576" s="248"/>
      <c r="H576" s="248"/>
      <c r="I576" s="248"/>
      <c r="J576" s="248"/>
    </row>
    <row r="577" spans="1:11" s="11" customFormat="1">
      <c r="A577" s="29">
        <v>8</v>
      </c>
      <c r="B577" s="40" t="s">
        <v>1050</v>
      </c>
      <c r="C577" s="29" t="s">
        <v>598</v>
      </c>
      <c r="D577" s="48">
        <v>0.5</v>
      </c>
      <c r="E577" s="169"/>
      <c r="F577" s="169">
        <f t="shared" si="17"/>
        <v>0</v>
      </c>
      <c r="G577" s="248"/>
      <c r="H577" s="248"/>
      <c r="I577" s="248"/>
      <c r="J577" s="248"/>
    </row>
    <row r="578" spans="1:11" s="11" customFormat="1">
      <c r="A578" s="29">
        <v>9</v>
      </c>
      <c r="B578" s="40" t="s">
        <v>1051</v>
      </c>
      <c r="C578" s="29" t="s">
        <v>598</v>
      </c>
      <c r="D578" s="48">
        <v>1.4</v>
      </c>
      <c r="E578" s="169"/>
      <c r="F578" s="169">
        <f t="shared" si="17"/>
        <v>0</v>
      </c>
      <c r="G578" s="248"/>
      <c r="H578" s="248"/>
      <c r="I578" s="248"/>
      <c r="J578" s="248"/>
    </row>
    <row r="579" spans="1:11" s="11" customFormat="1">
      <c r="A579" s="29">
        <v>10</v>
      </c>
      <c r="B579" s="40" t="s">
        <v>779</v>
      </c>
      <c r="C579" s="29" t="s">
        <v>601</v>
      </c>
      <c r="D579" s="48">
        <v>1</v>
      </c>
      <c r="E579" s="169"/>
      <c r="F579" s="169">
        <f t="shared" si="17"/>
        <v>0</v>
      </c>
      <c r="G579" s="248"/>
      <c r="H579" s="248"/>
      <c r="I579" s="248"/>
      <c r="J579" s="248"/>
    </row>
    <row r="580" spans="1:11" s="11" customFormat="1">
      <c r="A580" s="29">
        <v>11</v>
      </c>
      <c r="B580" s="40" t="s">
        <v>777</v>
      </c>
      <c r="C580" s="29" t="s">
        <v>601</v>
      </c>
      <c r="D580" s="48">
        <v>5</v>
      </c>
      <c r="E580" s="169"/>
      <c r="F580" s="169">
        <f t="shared" si="17"/>
        <v>0</v>
      </c>
      <c r="G580" s="248"/>
      <c r="H580" s="248"/>
      <c r="I580" s="248"/>
      <c r="J580" s="248"/>
    </row>
    <row r="581" spans="1:11" s="11" customFormat="1">
      <c r="A581" s="29">
        <v>12</v>
      </c>
      <c r="B581" s="40" t="s">
        <v>778</v>
      </c>
      <c r="C581" s="29" t="s">
        <v>601</v>
      </c>
      <c r="D581" s="48">
        <v>10</v>
      </c>
      <c r="E581" s="169"/>
      <c r="F581" s="169">
        <f t="shared" si="17"/>
        <v>0</v>
      </c>
      <c r="G581" s="248"/>
      <c r="H581" s="248"/>
      <c r="I581" s="248"/>
      <c r="J581" s="248"/>
    </row>
    <row r="582" spans="1:11" s="11" customFormat="1">
      <c r="A582" s="29">
        <v>13</v>
      </c>
      <c r="B582" s="40" t="s">
        <v>1052</v>
      </c>
      <c r="C582" s="29" t="s">
        <v>601</v>
      </c>
      <c r="D582" s="48">
        <v>1</v>
      </c>
      <c r="E582" s="169"/>
      <c r="F582" s="169">
        <f t="shared" si="17"/>
        <v>0</v>
      </c>
      <c r="G582" s="248"/>
      <c r="H582" s="248"/>
      <c r="I582" s="248"/>
      <c r="J582" s="248"/>
    </row>
    <row r="583" spans="1:11" s="11" customFormat="1">
      <c r="A583" s="69">
        <v>14</v>
      </c>
      <c r="B583" s="70" t="s">
        <v>1053</v>
      </c>
      <c r="C583" s="79" t="s">
        <v>1087</v>
      </c>
      <c r="D583" s="71">
        <v>3.2</v>
      </c>
      <c r="E583" s="169"/>
      <c r="F583" s="169">
        <f t="shared" si="17"/>
        <v>0</v>
      </c>
      <c r="G583" s="248"/>
      <c r="H583" s="248"/>
      <c r="I583" s="248"/>
      <c r="J583" s="248"/>
    </row>
    <row r="584" spans="1:11" s="11" customFormat="1">
      <c r="A584" s="29">
        <v>15</v>
      </c>
      <c r="B584" s="40" t="s">
        <v>1054</v>
      </c>
      <c r="C584" s="29" t="s">
        <v>1088</v>
      </c>
      <c r="D584" s="48">
        <v>23</v>
      </c>
      <c r="E584" s="169"/>
      <c r="F584" s="169">
        <f t="shared" si="17"/>
        <v>0</v>
      </c>
      <c r="G584" s="248"/>
      <c r="H584" s="248"/>
      <c r="I584" s="248"/>
      <c r="J584" s="248"/>
    </row>
    <row r="585" spans="1:11" s="11" customFormat="1">
      <c r="A585" s="118">
        <v>16</v>
      </c>
      <c r="B585" s="119" t="s">
        <v>1055</v>
      </c>
      <c r="C585" s="79" t="s">
        <v>1086</v>
      </c>
      <c r="D585" s="120">
        <v>1.5</v>
      </c>
      <c r="E585" s="169"/>
      <c r="F585" s="169">
        <f t="shared" si="17"/>
        <v>0</v>
      </c>
      <c r="G585" s="248"/>
      <c r="H585" s="248"/>
      <c r="I585" s="248"/>
      <c r="J585" s="248"/>
    </row>
    <row r="586" spans="1:11" s="31" customFormat="1" ht="14.25">
      <c r="A586" s="128"/>
      <c r="B586" s="136" t="s">
        <v>1093</v>
      </c>
      <c r="C586" s="129"/>
      <c r="D586" s="128"/>
      <c r="E586" s="183"/>
      <c r="F586" s="183">
        <f>SUM(F570:F585)</f>
        <v>0</v>
      </c>
      <c r="G586" s="237">
        <v>0.37723217883080895</v>
      </c>
      <c r="H586" s="238">
        <f>G586*0.9</f>
        <v>0.33950896094772809</v>
      </c>
      <c r="I586" s="238">
        <f>G586*1.1</f>
        <v>0.41495539671388987</v>
      </c>
      <c r="J586" s="238" t="e">
        <f>+F586*1.03*1.2/$F$635*100</f>
        <v>#DIV/0!</v>
      </c>
      <c r="K586" s="222" t="e">
        <f>IF(AND(ROUND(J586,3)&lt;=ROUND(I586,3),ROUND(J586,3)&gt;=ROUND(H586,3)),"соответствует","не соответствует")</f>
        <v>#DIV/0!</v>
      </c>
    </row>
    <row r="587" spans="1:11" s="13" customFormat="1" ht="14.25">
      <c r="A587" s="12"/>
      <c r="B587" s="133" t="s">
        <v>1056</v>
      </c>
      <c r="C587" s="12"/>
      <c r="D587" s="12"/>
      <c r="E587" s="184"/>
      <c r="F587" s="184"/>
      <c r="G587" s="239"/>
      <c r="H587" s="239"/>
      <c r="I587" s="239"/>
      <c r="J587" s="239"/>
      <c r="K587" s="155"/>
    </row>
    <row r="588" spans="1:11" s="11" customFormat="1">
      <c r="A588" s="20">
        <v>1</v>
      </c>
      <c r="B588" s="40" t="s">
        <v>1057</v>
      </c>
      <c r="C588" s="79" t="s">
        <v>1086</v>
      </c>
      <c r="D588" s="48">
        <v>500.75</v>
      </c>
      <c r="E588" s="169"/>
      <c r="F588" s="169">
        <f t="shared" ref="F588:F629" si="18">E588*D588</f>
        <v>0</v>
      </c>
      <c r="G588" s="248"/>
      <c r="H588" s="248"/>
      <c r="I588" s="248"/>
      <c r="J588" s="248"/>
    </row>
    <row r="589" spans="1:11" s="11" customFormat="1">
      <c r="A589" s="79">
        <v>2</v>
      </c>
      <c r="B589" s="23" t="s">
        <v>1058</v>
      </c>
      <c r="C589" s="79" t="s">
        <v>1090</v>
      </c>
      <c r="D589" s="24">
        <v>851</v>
      </c>
      <c r="E589" s="169"/>
      <c r="F589" s="169">
        <f t="shared" si="18"/>
        <v>0</v>
      </c>
      <c r="G589" s="248"/>
      <c r="H589" s="248"/>
      <c r="I589" s="248"/>
      <c r="J589" s="248"/>
    </row>
    <row r="590" spans="1:11" s="11" customFormat="1">
      <c r="A590" s="82">
        <v>3</v>
      </c>
      <c r="B590" s="83" t="s">
        <v>1059</v>
      </c>
      <c r="C590" s="79" t="s">
        <v>1086</v>
      </c>
      <c r="D590" s="84">
        <v>14</v>
      </c>
      <c r="E590" s="169"/>
      <c r="F590" s="169">
        <f t="shared" si="18"/>
        <v>0</v>
      </c>
      <c r="G590" s="248"/>
      <c r="H590" s="248"/>
      <c r="I590" s="248"/>
      <c r="J590" s="248"/>
    </row>
    <row r="591" spans="1:11" s="11" customFormat="1">
      <c r="A591" s="20">
        <v>4</v>
      </c>
      <c r="B591" s="21" t="s">
        <v>1060</v>
      </c>
      <c r="C591" s="79" t="s">
        <v>1086</v>
      </c>
      <c r="D591" s="22">
        <v>14</v>
      </c>
      <c r="E591" s="169"/>
      <c r="F591" s="169">
        <f t="shared" si="18"/>
        <v>0</v>
      </c>
      <c r="G591" s="248"/>
      <c r="H591" s="248"/>
      <c r="I591" s="248"/>
      <c r="J591" s="248"/>
    </row>
    <row r="592" spans="1:11" s="11" customFormat="1">
      <c r="A592" s="20">
        <v>5</v>
      </c>
      <c r="B592" s="21" t="s">
        <v>1061</v>
      </c>
      <c r="C592" s="79" t="s">
        <v>1087</v>
      </c>
      <c r="D592" s="84">
        <v>140</v>
      </c>
      <c r="E592" s="169"/>
      <c r="F592" s="169">
        <f t="shared" si="18"/>
        <v>0</v>
      </c>
      <c r="G592" s="248"/>
      <c r="H592" s="248"/>
      <c r="I592" s="248"/>
      <c r="J592" s="248"/>
    </row>
    <row r="593" spans="1:10" s="11" customFormat="1" ht="27">
      <c r="A593" s="20">
        <v>6</v>
      </c>
      <c r="B593" s="21" t="s">
        <v>1062</v>
      </c>
      <c r="C593" s="20" t="s">
        <v>1088</v>
      </c>
      <c r="D593" s="22">
        <v>163</v>
      </c>
      <c r="E593" s="169"/>
      <c r="F593" s="169">
        <f t="shared" si="18"/>
        <v>0</v>
      </c>
      <c r="G593" s="248"/>
      <c r="H593" s="248"/>
      <c r="I593" s="248"/>
      <c r="J593" s="248"/>
    </row>
    <row r="594" spans="1:10" s="11" customFormat="1" ht="14.25">
      <c r="A594" s="20"/>
      <c r="B594" s="121" t="s">
        <v>1063</v>
      </c>
      <c r="C594" s="121"/>
      <c r="D594" s="67"/>
      <c r="E594" s="169"/>
      <c r="F594" s="169">
        <f t="shared" si="18"/>
        <v>0</v>
      </c>
      <c r="G594" s="248"/>
      <c r="H594" s="248"/>
      <c r="I594" s="248"/>
      <c r="J594" s="248"/>
    </row>
    <row r="595" spans="1:10" s="11" customFormat="1">
      <c r="A595" s="115">
        <v>1</v>
      </c>
      <c r="B595" s="116" t="s">
        <v>1064</v>
      </c>
      <c r="C595" s="79" t="s">
        <v>1087</v>
      </c>
      <c r="D595" s="72">
        <v>2003</v>
      </c>
      <c r="E595" s="169"/>
      <c r="F595" s="169">
        <f t="shared" si="18"/>
        <v>0</v>
      </c>
      <c r="G595" s="248"/>
      <c r="H595" s="248"/>
      <c r="I595" s="248"/>
      <c r="J595" s="248"/>
    </row>
    <row r="596" spans="1:10" s="11" customFormat="1">
      <c r="A596" s="73">
        <v>2</v>
      </c>
      <c r="B596" s="141" t="s">
        <v>1065</v>
      </c>
      <c r="C596" s="79" t="s">
        <v>1087</v>
      </c>
      <c r="D596" s="72">
        <v>2003</v>
      </c>
      <c r="E596" s="169"/>
      <c r="F596" s="169">
        <f t="shared" si="18"/>
        <v>0</v>
      </c>
      <c r="G596" s="248"/>
      <c r="H596" s="248"/>
      <c r="I596" s="248"/>
      <c r="J596" s="248"/>
    </row>
    <row r="597" spans="1:10" s="11" customFormat="1" ht="27">
      <c r="A597" s="74">
        <v>3</v>
      </c>
      <c r="B597" s="141" t="s">
        <v>1066</v>
      </c>
      <c r="C597" s="17" t="s">
        <v>1089</v>
      </c>
      <c r="D597" s="73">
        <v>20.03</v>
      </c>
      <c r="E597" s="169"/>
      <c r="F597" s="169">
        <f t="shared" si="18"/>
        <v>0</v>
      </c>
      <c r="G597" s="248"/>
      <c r="H597" s="248"/>
      <c r="I597" s="248"/>
      <c r="J597" s="248"/>
    </row>
    <row r="598" spans="1:10" s="11" customFormat="1" ht="14.25">
      <c r="A598" s="20"/>
      <c r="B598" s="121" t="s">
        <v>1150</v>
      </c>
      <c r="C598" s="121"/>
      <c r="D598" s="67"/>
      <c r="E598" s="169"/>
      <c r="F598" s="169">
        <f t="shared" si="18"/>
        <v>0</v>
      </c>
      <c r="G598" s="248"/>
      <c r="H598" s="248"/>
      <c r="I598" s="248"/>
      <c r="J598" s="248"/>
    </row>
    <row r="599" spans="1:10" s="11" customFormat="1" ht="27">
      <c r="A599" s="20">
        <v>1</v>
      </c>
      <c r="B599" s="21" t="s">
        <v>1067</v>
      </c>
      <c r="C599" s="79" t="s">
        <v>1086</v>
      </c>
      <c r="D599" s="22">
        <v>16.399999999999999</v>
      </c>
      <c r="E599" s="169"/>
      <c r="F599" s="169">
        <f t="shared" si="18"/>
        <v>0</v>
      </c>
      <c r="G599" s="248"/>
      <c r="H599" s="248"/>
      <c r="I599" s="248"/>
      <c r="J599" s="248"/>
    </row>
    <row r="600" spans="1:10" s="11" customFormat="1">
      <c r="A600" s="20">
        <v>2</v>
      </c>
      <c r="B600" s="21" t="s">
        <v>1068</v>
      </c>
      <c r="C600" s="17" t="s">
        <v>1089</v>
      </c>
      <c r="D600" s="67">
        <v>1.64</v>
      </c>
      <c r="E600" s="169"/>
      <c r="F600" s="169">
        <f t="shared" si="18"/>
        <v>0</v>
      </c>
      <c r="G600" s="248"/>
      <c r="H600" s="248"/>
      <c r="I600" s="248"/>
      <c r="J600" s="248"/>
    </row>
    <row r="601" spans="1:10" s="11" customFormat="1" ht="27">
      <c r="A601" s="20">
        <v>3</v>
      </c>
      <c r="B601" s="21" t="s">
        <v>1062</v>
      </c>
      <c r="C601" s="20" t="s">
        <v>1088</v>
      </c>
      <c r="D601" s="22">
        <v>284</v>
      </c>
      <c r="E601" s="169"/>
      <c r="F601" s="169">
        <f t="shared" si="18"/>
        <v>0</v>
      </c>
      <c r="G601" s="248"/>
      <c r="H601" s="248"/>
      <c r="I601" s="248"/>
      <c r="J601" s="248"/>
    </row>
    <row r="602" spans="1:10" s="11" customFormat="1" ht="27">
      <c r="A602" s="20">
        <v>4</v>
      </c>
      <c r="B602" s="21" t="s">
        <v>1069</v>
      </c>
      <c r="C602" s="20" t="s">
        <v>1088</v>
      </c>
      <c r="D602" s="22">
        <v>30.4</v>
      </c>
      <c r="E602" s="169"/>
      <c r="F602" s="169">
        <f t="shared" si="18"/>
        <v>0</v>
      </c>
      <c r="G602" s="248"/>
      <c r="H602" s="248"/>
      <c r="I602" s="248"/>
      <c r="J602" s="248"/>
    </row>
    <row r="603" spans="1:10" s="11" customFormat="1" ht="14.25">
      <c r="A603" s="20"/>
      <c r="B603" s="121" t="s">
        <v>1070</v>
      </c>
      <c r="C603" s="121"/>
      <c r="D603" s="67"/>
      <c r="E603" s="169"/>
      <c r="F603" s="169">
        <f t="shared" si="18"/>
        <v>0</v>
      </c>
      <c r="G603" s="248"/>
      <c r="H603" s="248"/>
      <c r="I603" s="248"/>
      <c r="J603" s="248"/>
    </row>
    <row r="604" spans="1:10" s="11" customFormat="1">
      <c r="A604" s="17">
        <v>1</v>
      </c>
      <c r="B604" s="18" t="s">
        <v>1071</v>
      </c>
      <c r="C604" s="79" t="s">
        <v>1087</v>
      </c>
      <c r="D604" s="19">
        <v>877</v>
      </c>
      <c r="E604" s="169"/>
      <c r="F604" s="169">
        <f t="shared" si="18"/>
        <v>0</v>
      </c>
      <c r="G604" s="248"/>
      <c r="H604" s="248"/>
      <c r="I604" s="248"/>
      <c r="J604" s="248"/>
    </row>
    <row r="605" spans="1:10" s="11" customFormat="1">
      <c r="A605" s="82">
        <v>2</v>
      </c>
      <c r="B605" s="83" t="s">
        <v>1059</v>
      </c>
      <c r="C605" s="79" t="s">
        <v>1086</v>
      </c>
      <c r="D605" s="84">
        <v>87.7</v>
      </c>
      <c r="E605" s="169"/>
      <c r="F605" s="169">
        <f t="shared" si="18"/>
        <v>0</v>
      </c>
      <c r="G605" s="248"/>
      <c r="H605" s="248"/>
      <c r="I605" s="248"/>
      <c r="J605" s="248"/>
    </row>
    <row r="606" spans="1:10" s="11" customFormat="1">
      <c r="A606" s="104">
        <v>3</v>
      </c>
      <c r="B606" s="105" t="s">
        <v>986</v>
      </c>
      <c r="C606" s="79" t="s">
        <v>1086</v>
      </c>
      <c r="D606" s="106">
        <v>8</v>
      </c>
      <c r="E606" s="169"/>
      <c r="F606" s="169">
        <f t="shared" si="18"/>
        <v>0</v>
      </c>
      <c r="G606" s="248"/>
      <c r="H606" s="248"/>
      <c r="I606" s="248"/>
      <c r="J606" s="248"/>
    </row>
    <row r="607" spans="1:10" s="11" customFormat="1">
      <c r="A607" s="104">
        <v>4</v>
      </c>
      <c r="B607" s="105" t="s">
        <v>987</v>
      </c>
      <c r="C607" s="79" t="s">
        <v>1086</v>
      </c>
      <c r="D607" s="106">
        <v>7.5</v>
      </c>
      <c r="E607" s="169"/>
      <c r="F607" s="169">
        <f t="shared" si="18"/>
        <v>0</v>
      </c>
      <c r="G607" s="248"/>
      <c r="H607" s="248"/>
      <c r="I607" s="248"/>
      <c r="J607" s="248"/>
    </row>
    <row r="608" spans="1:10" s="11" customFormat="1">
      <c r="A608" s="79">
        <v>5</v>
      </c>
      <c r="B608" s="23" t="s">
        <v>863</v>
      </c>
      <c r="C608" s="79" t="s">
        <v>1086</v>
      </c>
      <c r="D608" s="24">
        <v>0.5</v>
      </c>
      <c r="E608" s="169"/>
      <c r="F608" s="169">
        <f t="shared" si="18"/>
        <v>0</v>
      </c>
      <c r="G608" s="248"/>
      <c r="H608" s="248"/>
      <c r="I608" s="248"/>
      <c r="J608" s="248"/>
    </row>
    <row r="609" spans="1:10" s="11" customFormat="1">
      <c r="A609" s="79">
        <v>6</v>
      </c>
      <c r="B609" s="23" t="s">
        <v>864</v>
      </c>
      <c r="C609" s="79" t="s">
        <v>1090</v>
      </c>
      <c r="D609" s="24">
        <v>0.9</v>
      </c>
      <c r="E609" s="169"/>
      <c r="F609" s="169">
        <f t="shared" si="18"/>
        <v>0</v>
      </c>
      <c r="G609" s="248"/>
      <c r="H609" s="248"/>
      <c r="I609" s="248"/>
      <c r="J609" s="248"/>
    </row>
    <row r="610" spans="1:10" s="11" customFormat="1" ht="14.25">
      <c r="A610" s="20"/>
      <c r="B610" s="121" t="s">
        <v>1072</v>
      </c>
      <c r="C610" s="121"/>
      <c r="D610" s="67"/>
      <c r="E610" s="169"/>
      <c r="F610" s="169">
        <f t="shared" si="18"/>
        <v>0</v>
      </c>
      <c r="G610" s="248"/>
      <c r="H610" s="248"/>
      <c r="I610" s="248"/>
      <c r="J610" s="248"/>
    </row>
    <row r="611" spans="1:10" s="11" customFormat="1">
      <c r="A611" s="79">
        <v>1</v>
      </c>
      <c r="B611" s="23" t="s">
        <v>1073</v>
      </c>
      <c r="C611" s="79" t="s">
        <v>1088</v>
      </c>
      <c r="D611" s="24">
        <v>20</v>
      </c>
      <c r="E611" s="169"/>
      <c r="F611" s="169">
        <f t="shared" si="18"/>
        <v>0</v>
      </c>
      <c r="G611" s="248"/>
      <c r="H611" s="248"/>
      <c r="I611" s="248"/>
      <c r="J611" s="248"/>
    </row>
    <row r="612" spans="1:10" s="11" customFormat="1" ht="27">
      <c r="A612" s="29">
        <v>2</v>
      </c>
      <c r="B612" s="40" t="s">
        <v>1074</v>
      </c>
      <c r="C612" s="29" t="s">
        <v>1088</v>
      </c>
      <c r="D612" s="48">
        <v>24</v>
      </c>
      <c r="E612" s="169"/>
      <c r="F612" s="169">
        <f t="shared" si="18"/>
        <v>0</v>
      </c>
      <c r="G612" s="248"/>
      <c r="H612" s="248"/>
      <c r="I612" s="248"/>
      <c r="J612" s="248"/>
    </row>
    <row r="613" spans="1:10" s="11" customFormat="1">
      <c r="A613" s="20">
        <v>3</v>
      </c>
      <c r="B613" s="21" t="s">
        <v>1075</v>
      </c>
      <c r="C613" s="20" t="s">
        <v>601</v>
      </c>
      <c r="D613" s="42">
        <v>1</v>
      </c>
      <c r="E613" s="169"/>
      <c r="F613" s="169">
        <f t="shared" si="18"/>
        <v>0</v>
      </c>
      <c r="G613" s="248"/>
      <c r="H613" s="248"/>
      <c r="I613" s="248"/>
      <c r="J613" s="248"/>
    </row>
    <row r="614" spans="1:10" s="11" customFormat="1">
      <c r="A614" s="76">
        <v>4</v>
      </c>
      <c r="B614" s="75" t="s">
        <v>1076</v>
      </c>
      <c r="C614" s="76" t="s">
        <v>601</v>
      </c>
      <c r="D614" s="77">
        <v>1</v>
      </c>
      <c r="E614" s="169"/>
      <c r="F614" s="169">
        <f t="shared" si="18"/>
        <v>0</v>
      </c>
      <c r="G614" s="248"/>
      <c r="H614" s="248"/>
      <c r="I614" s="248"/>
      <c r="J614" s="248"/>
    </row>
    <row r="615" spans="1:10" s="11" customFormat="1">
      <c r="A615" s="76">
        <v>5</v>
      </c>
      <c r="B615" s="75" t="s">
        <v>1136</v>
      </c>
      <c r="C615" s="76" t="s">
        <v>601</v>
      </c>
      <c r="D615" s="77">
        <v>1</v>
      </c>
      <c r="E615" s="169"/>
      <c r="F615" s="169">
        <f t="shared" si="18"/>
        <v>0</v>
      </c>
      <c r="G615" s="248"/>
      <c r="H615" s="248"/>
      <c r="I615" s="248"/>
      <c r="J615" s="248"/>
    </row>
    <row r="616" spans="1:10" s="11" customFormat="1" ht="14.25">
      <c r="A616" s="76"/>
      <c r="B616" s="139" t="s">
        <v>1133</v>
      </c>
      <c r="C616" s="76"/>
      <c r="D616" s="77"/>
      <c r="E616" s="169"/>
      <c r="F616" s="169"/>
      <c r="G616" s="248"/>
      <c r="H616" s="248"/>
      <c r="I616" s="248"/>
      <c r="J616" s="248"/>
    </row>
    <row r="617" spans="1:10" s="11" customFormat="1">
      <c r="A617" s="76">
        <v>1</v>
      </c>
      <c r="B617" s="75" t="s">
        <v>1134</v>
      </c>
      <c r="C617" s="76" t="s">
        <v>601</v>
      </c>
      <c r="D617" s="77">
        <v>7</v>
      </c>
      <c r="E617" s="169"/>
      <c r="F617" s="169">
        <f t="shared" si="18"/>
        <v>0</v>
      </c>
      <c r="G617" s="248"/>
      <c r="H617" s="248"/>
      <c r="I617" s="248"/>
      <c r="J617" s="248"/>
    </row>
    <row r="618" spans="1:10" s="11" customFormat="1">
      <c r="A618" s="76">
        <v>2</v>
      </c>
      <c r="B618" s="75" t="s">
        <v>1135</v>
      </c>
      <c r="C618" s="76" t="s">
        <v>601</v>
      </c>
      <c r="D618" s="77">
        <v>6</v>
      </c>
      <c r="E618" s="169"/>
      <c r="F618" s="169">
        <f t="shared" si="18"/>
        <v>0</v>
      </c>
      <c r="G618" s="248"/>
      <c r="H618" s="248"/>
      <c r="I618" s="248"/>
      <c r="J618" s="248"/>
    </row>
    <row r="619" spans="1:10" s="11" customFormat="1" ht="14.25">
      <c r="A619" s="109"/>
      <c r="B619" s="139" t="s">
        <v>1077</v>
      </c>
      <c r="C619" s="109"/>
      <c r="D619" s="109"/>
      <c r="E619" s="169"/>
      <c r="F619" s="169">
        <f t="shared" si="18"/>
        <v>0</v>
      </c>
      <c r="G619" s="248"/>
      <c r="H619" s="248"/>
      <c r="I619" s="248"/>
      <c r="J619" s="248"/>
    </row>
    <row r="620" spans="1:10" s="11" customFormat="1">
      <c r="A620" s="122">
        <v>1</v>
      </c>
      <c r="B620" s="70" t="s">
        <v>1078</v>
      </c>
      <c r="C620" s="122" t="s">
        <v>1090</v>
      </c>
      <c r="D620" s="123">
        <v>3.083E-2</v>
      </c>
      <c r="E620" s="169"/>
      <c r="F620" s="169">
        <f t="shared" si="18"/>
        <v>0</v>
      </c>
      <c r="G620" s="248"/>
      <c r="H620" s="248"/>
      <c r="I620" s="248"/>
      <c r="J620" s="248"/>
    </row>
    <row r="621" spans="1:10" s="11" customFormat="1">
      <c r="A621" s="69">
        <v>2</v>
      </c>
      <c r="B621" s="70" t="s">
        <v>1079</v>
      </c>
      <c r="C621" s="79" t="s">
        <v>1087</v>
      </c>
      <c r="D621" s="71">
        <v>1</v>
      </c>
      <c r="E621" s="169"/>
      <c r="F621" s="169">
        <f t="shared" si="18"/>
        <v>0</v>
      </c>
      <c r="G621" s="248"/>
      <c r="H621" s="248"/>
      <c r="I621" s="248"/>
      <c r="J621" s="248"/>
    </row>
    <row r="622" spans="1:10" s="11" customFormat="1">
      <c r="A622" s="122">
        <v>3</v>
      </c>
      <c r="B622" s="124" t="s">
        <v>1080</v>
      </c>
      <c r="C622" s="79" t="s">
        <v>1087</v>
      </c>
      <c r="D622" s="125">
        <v>2</v>
      </c>
      <c r="E622" s="169"/>
      <c r="F622" s="169">
        <f t="shared" si="18"/>
        <v>0</v>
      </c>
      <c r="G622" s="248"/>
      <c r="H622" s="248"/>
      <c r="I622" s="248"/>
      <c r="J622" s="248"/>
    </row>
    <row r="623" spans="1:10" s="11" customFormat="1">
      <c r="A623" s="69">
        <v>4</v>
      </c>
      <c r="B623" s="70" t="s">
        <v>1081</v>
      </c>
      <c r="C623" s="79" t="s">
        <v>1087</v>
      </c>
      <c r="D623" s="71">
        <v>1.5</v>
      </c>
      <c r="E623" s="169"/>
      <c r="F623" s="169">
        <f t="shared" si="18"/>
        <v>0</v>
      </c>
      <c r="G623" s="248"/>
      <c r="H623" s="248"/>
      <c r="I623" s="248"/>
      <c r="J623" s="248"/>
    </row>
    <row r="624" spans="1:10" s="11" customFormat="1">
      <c r="A624" s="122">
        <v>5</v>
      </c>
      <c r="B624" s="124" t="s">
        <v>1082</v>
      </c>
      <c r="C624" s="79" t="s">
        <v>1086</v>
      </c>
      <c r="D624" s="126">
        <v>0.2</v>
      </c>
      <c r="E624" s="169"/>
      <c r="F624" s="169">
        <f t="shared" si="18"/>
        <v>0</v>
      </c>
      <c r="G624" s="248"/>
      <c r="H624" s="248"/>
      <c r="I624" s="248"/>
      <c r="J624" s="248"/>
    </row>
    <row r="625" spans="1:11" s="11" customFormat="1" ht="14.25">
      <c r="A625" s="109"/>
      <c r="B625" s="139" t="s">
        <v>1138</v>
      </c>
      <c r="C625" s="109"/>
      <c r="D625" s="109"/>
      <c r="E625" s="169"/>
      <c r="F625" s="169">
        <f t="shared" si="18"/>
        <v>0</v>
      </c>
      <c r="G625" s="248"/>
      <c r="H625" s="248"/>
      <c r="I625" s="248"/>
      <c r="J625" s="248"/>
    </row>
    <row r="626" spans="1:11" s="11" customFormat="1">
      <c r="A626" s="122">
        <v>1</v>
      </c>
      <c r="B626" s="70" t="s">
        <v>1083</v>
      </c>
      <c r="C626" s="122" t="s">
        <v>1090</v>
      </c>
      <c r="D626" s="123">
        <v>1.8064E-2</v>
      </c>
      <c r="E626" s="169"/>
      <c r="F626" s="169">
        <f t="shared" si="18"/>
        <v>0</v>
      </c>
      <c r="G626" s="248"/>
      <c r="H626" s="248"/>
      <c r="I626" s="248"/>
      <c r="J626" s="248"/>
    </row>
    <row r="627" spans="1:11" s="11" customFormat="1">
      <c r="A627" s="20">
        <v>2</v>
      </c>
      <c r="B627" s="21" t="s">
        <v>1084</v>
      </c>
      <c r="C627" s="79" t="s">
        <v>1087</v>
      </c>
      <c r="D627" s="22">
        <v>0.8</v>
      </c>
      <c r="E627" s="169"/>
      <c r="F627" s="169">
        <f t="shared" si="18"/>
        <v>0</v>
      </c>
      <c r="G627" s="248"/>
      <c r="H627" s="248"/>
      <c r="I627" s="248"/>
      <c r="J627" s="248"/>
    </row>
    <row r="628" spans="1:11" s="11" customFormat="1">
      <c r="A628" s="69">
        <v>3</v>
      </c>
      <c r="B628" s="70" t="s">
        <v>1085</v>
      </c>
      <c r="C628" s="79" t="s">
        <v>1087</v>
      </c>
      <c r="D628" s="71">
        <v>1</v>
      </c>
      <c r="E628" s="169"/>
      <c r="F628" s="169">
        <f t="shared" si="18"/>
        <v>0</v>
      </c>
      <c r="G628" s="248"/>
      <c r="H628" s="248"/>
      <c r="I628" s="248"/>
      <c r="J628" s="248"/>
    </row>
    <row r="629" spans="1:11" s="11" customFormat="1">
      <c r="A629" s="122">
        <v>4</v>
      </c>
      <c r="B629" s="124" t="s">
        <v>1082</v>
      </c>
      <c r="C629" s="79" t="s">
        <v>1086</v>
      </c>
      <c r="D629" s="123">
        <v>7.1999999999999995E-2</v>
      </c>
      <c r="E629" s="169"/>
      <c r="F629" s="169">
        <f t="shared" si="18"/>
        <v>0</v>
      </c>
      <c r="G629" s="248"/>
      <c r="H629" s="248"/>
      <c r="I629" s="248"/>
      <c r="J629" s="248"/>
    </row>
    <row r="630" spans="1:11" s="31" customFormat="1" ht="14.25">
      <c r="A630" s="128"/>
      <c r="B630" s="136" t="s">
        <v>1093</v>
      </c>
      <c r="C630" s="129"/>
      <c r="D630" s="128"/>
      <c r="E630" s="183"/>
      <c r="F630" s="183">
        <f>SUM(F588:F629)</f>
        <v>0</v>
      </c>
      <c r="G630" s="237">
        <v>8.8121912180802884</v>
      </c>
      <c r="H630" s="238">
        <f>G630*0.9</f>
        <v>7.9309720962722601</v>
      </c>
      <c r="I630" s="238">
        <f>G630*1.1</f>
        <v>9.6934103398883185</v>
      </c>
      <c r="J630" s="238" t="e">
        <f>+F630*1.03*1.2/$F$635*100</f>
        <v>#DIV/0!</v>
      </c>
      <c r="K630" s="222" t="e">
        <f>IF(AND(ROUND(J630,3)&lt;=ROUND(I630,3),ROUND(J630,3)&gt;=ROUND(H630,3)),"соответствует","не соответствует")</f>
        <v>#DIV/0!</v>
      </c>
    </row>
    <row r="631" spans="1:11" ht="14.25">
      <c r="B631" s="156" t="s">
        <v>1093</v>
      </c>
      <c r="C631" s="143"/>
      <c r="D631" s="159"/>
      <c r="E631" s="167"/>
      <c r="F631" s="167">
        <f>F630+F586+F568+F533+F508+F494+F426+F324+F313+F289+F274+F232+F218+F192+F177+F134+F74</f>
        <v>0</v>
      </c>
      <c r="G631" s="167">
        <f>G630+G586+G568+G533+G508+G494+G426+G324+G313+G289+G274+G232+G218+G192+G177+G134+G74</f>
        <v>100.00000000000003</v>
      </c>
      <c r="H631" s="167">
        <f t="shared" ref="H631:I631" si="19">H630+H586+H568+H533+H508+H494+H426+H324+H313+H289+H274+H232+H218+H192+H177+H134+H74</f>
        <v>90.000000000000028</v>
      </c>
      <c r="I631" s="167">
        <f t="shared" si="19"/>
        <v>110.00000000000003</v>
      </c>
    </row>
    <row r="632" spans="1:11" ht="14.25">
      <c r="B632" s="156" t="s">
        <v>1126</v>
      </c>
      <c r="C632" s="157">
        <v>0.03</v>
      </c>
      <c r="D632" s="159"/>
      <c r="E632" s="167"/>
      <c r="F632" s="167">
        <f>C632*F631</f>
        <v>0</v>
      </c>
    </row>
    <row r="633" spans="1:11" ht="14.25">
      <c r="B633" s="156" t="s">
        <v>1093</v>
      </c>
      <c r="C633" s="143"/>
      <c r="D633" s="159"/>
      <c r="E633" s="167"/>
      <c r="F633" s="167">
        <f>+F632+F631</f>
        <v>0</v>
      </c>
    </row>
    <row r="634" spans="1:11" ht="14.25">
      <c r="B634" s="156" t="s">
        <v>1127</v>
      </c>
      <c r="C634" s="157">
        <v>0.2</v>
      </c>
      <c r="D634" s="159"/>
      <c r="E634" s="167"/>
      <c r="F634" s="167">
        <f>+F633*C634</f>
        <v>0</v>
      </c>
    </row>
    <row r="635" spans="1:11" ht="14.25">
      <c r="B635" s="156" t="s">
        <v>1093</v>
      </c>
      <c r="C635" s="143"/>
      <c r="D635" s="159"/>
      <c r="E635" s="167"/>
      <c r="F635" s="167">
        <f>+F634+F633</f>
        <v>0</v>
      </c>
    </row>
    <row r="638" spans="1:11" s="2" customFormat="1" ht="48" customHeight="1">
      <c r="B638" s="257" t="s">
        <v>1123</v>
      </c>
      <c r="C638" s="257"/>
      <c r="D638" s="257"/>
      <c r="E638" s="257"/>
      <c r="F638" s="257"/>
    </row>
    <row r="639" spans="1:11" s="2" customFormat="1" ht="48" customHeight="1">
      <c r="B639" s="257" t="s">
        <v>1124</v>
      </c>
      <c r="C639" s="257"/>
      <c r="D639" s="257"/>
      <c r="E639" s="257"/>
      <c r="F639" s="257"/>
    </row>
    <row r="640" spans="1:11" s="2" customFormat="1" ht="48" customHeight="1">
      <c r="B640" s="257" t="s">
        <v>1125</v>
      </c>
      <c r="C640" s="257"/>
      <c r="D640" s="257"/>
      <c r="E640" s="257"/>
      <c r="F640" s="257"/>
    </row>
  </sheetData>
  <protectedRanges>
    <protectedRange sqref="E3:E5" name="Range1"/>
    <protectedRange sqref="E638:E640" name="Range1_2"/>
  </protectedRanges>
  <mergeCells count="4">
    <mergeCell ref="G3:K3"/>
    <mergeCell ref="B638:F638"/>
    <mergeCell ref="B639:F639"/>
    <mergeCell ref="B640:F640"/>
  </mergeCells>
  <printOptions horizontalCentered="1"/>
  <pageMargins left="0.11811023622047245" right="0.11811023622047245" top="0.34" bottom="0.15748031496062992" header="0" footer="0"/>
  <pageSetup paperSize="9" scale="6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arm</vt:lpstr>
      <vt:lpstr>rus</vt:lpstr>
      <vt:lpstr>arm!Print_Area</vt:lpstr>
      <vt:lpstr>rus!Print_Area</vt:lpstr>
    </vt:vector>
  </TitlesOfParts>
  <Company>HGSN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Gohar Shamyan</dc:creator>
  <cp:lastModifiedBy>David Shatveryan</cp:lastModifiedBy>
  <cp:lastPrinted>2023-08-01T07:31:38Z</cp:lastPrinted>
  <dcterms:created xsi:type="dcterms:W3CDTF">2010-06-30T09:25:34Z</dcterms:created>
  <dcterms:modified xsi:type="dcterms:W3CDTF">2023-08-01T07:33:54Z</dcterms:modified>
</cp:coreProperties>
</file>