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2018 աշխատավարձ" sheetId="2" r:id="rId1"/>
  </sheets>
  <calcPr calcId="15251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6" i="2"/>
</calcChain>
</file>

<file path=xl/sharedStrings.xml><?xml version="1.0" encoding="utf-8"?>
<sst xmlns="http://schemas.openxmlformats.org/spreadsheetml/2006/main" count="31" uniqueCount="30">
  <si>
    <t>Մկրտչյան Արամ Սայադի</t>
  </si>
  <si>
    <t>Ղուլարյան Արմեն Հրանտի</t>
  </si>
  <si>
    <t>Սնգրյան Բաղդասար Սիմոնի</t>
  </si>
  <si>
    <t>N</t>
  </si>
  <si>
    <t>Կոմիտեի նախագահ</t>
  </si>
  <si>
    <t>Պաշտոն</t>
  </si>
  <si>
    <t>Ազգանուն, անուն, հայրանուն</t>
  </si>
  <si>
    <t>Կոմիտեի նախագահի տեղակալ</t>
  </si>
  <si>
    <t>Կոմիտեի գլխավոր քարտուղար</t>
  </si>
  <si>
    <t>ՀՀ դրամ</t>
  </si>
  <si>
    <t>Տ Ե Ղ Ե Կ Ա Ն Ք</t>
  </si>
  <si>
    <t>«Լիցենզավորման կենտրոն» գործակալության պետ</t>
  </si>
  <si>
    <t>Ընդամենը</t>
  </si>
  <si>
    <t>*)</t>
  </si>
  <si>
    <t>Էլոյան Ավետիք Լևոնի*</t>
  </si>
  <si>
    <t>**)</t>
  </si>
  <si>
    <t>***)</t>
  </si>
  <si>
    <t>****)</t>
  </si>
  <si>
    <t>Կոմիտեի նախագահի առաջին տեղակալ</t>
  </si>
  <si>
    <t>Ավետիք Էլոյանը Կոմիտեի նախագահ պաշտոնը զբաղեցրել է 18.06.2018 թվականից:</t>
  </si>
  <si>
    <t>Ռաֆայել Ավետիսյանը Կոմիտեի նախագահ տեղակալի պաշտոնը զբաղեցրել է 18.10.2018 թվականից:</t>
  </si>
  <si>
    <t>ՔԾ պարգևավճարները «Պետական պաշտոններ և պետական ծառայության պաշտոններ զբաղեցնող անձանց վարձատրության մասին» ՀՀ օրենքի 22-րդ հոդվածով պարտադիր բնույթ կրող և ՀՀ կառավարության 2011 թվականի հոկտեմբերի 20-ի N1510-Ն որոշմամբ կանոնակարգված պետական ծառայողների կատարողականների հիման վրա տրամադրված պարգևավճարներն են:</t>
  </si>
  <si>
    <t>ՀՀ քաղաքաշինության կոմիտեի հայտարարատու հանդիսացող աշխատողներին 
2018 թվականի ընթացքում վճարված աշխատավարձերի և պարգևավճարների վերաբերյալ</t>
  </si>
  <si>
    <t>Հախումյան Անահիտ Յուրիի**</t>
  </si>
  <si>
    <t>Ավետիսյան Ռաֆայել Արմենի***</t>
  </si>
  <si>
    <t xml:space="preserve">որից` ՔԾ պարգևավճար****
</t>
  </si>
  <si>
    <t>Ընդամենը աշխատավարձ և պարգևավճար</t>
  </si>
  <si>
    <t>Պարգևավճար</t>
  </si>
  <si>
    <t>Աշխատավարձ</t>
  </si>
  <si>
    <t xml:space="preserve">Անահիտ Հախումյանը Կոմիտեի նախագահ տեղակալի պաշտոնը զբաղեցրել է 25.07.2018 թվականից, 
իսկ մինչ այդ զբաղեցրել է Կոմիտեի ճարտարապետության և քաղաքաշինության վարչության պետի պաշտոնը: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</si>
</sst>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GHEA Grapalat"/>
      <family val="3"/>
    </font>
    <font>
      <sz val="10"/>
      <color indexed="8"/>
      <name val="MS Sans Serif"/>
      <family val="2"/>
    </font>
    <font>
      <sz val="11"/>
      <color rgb="FF000000"/>
      <name val="Calibri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6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165" fontId="4" fillId="0" borderId="1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4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6" xfId="2" applyNumberFormat="1" applyFont="1" applyFill="1" applyBorder="1" applyAlignment="1" applyProtection="1">
      <alignment horizontal="left" vertical="center" wrapText="1"/>
      <protection locked="0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left" vertical="center" wrapText="1"/>
    </xf>
    <xf numFmtId="0" fontId="4" fillId="0" borderId="7" xfId="1" applyNumberFormat="1" applyFont="1" applyFill="1" applyBorder="1" applyAlignment="1" applyProtection="1">
      <alignment horizontal="left" vertical="center" wrapText="1"/>
    </xf>
    <xf numFmtId="0" fontId="4" fillId="0" borderId="10" xfId="1" applyNumberFormat="1" applyFont="1" applyFill="1" applyBorder="1" applyAlignment="1" applyProtection="1">
      <alignment horizontal="left" vertical="center" wrapText="1"/>
    </xf>
    <xf numFmtId="0" fontId="4" fillId="2" borderId="18" xfId="1" applyNumberFormat="1" applyFont="1" applyFill="1" applyBorder="1" applyAlignment="1" applyProtection="1">
      <alignment horizontal="center" vertical="center" wrapText="1"/>
    </xf>
    <xf numFmtId="49" fontId="4" fillId="0" borderId="14" xfId="1" applyNumberFormat="1" applyFont="1" applyFill="1" applyBorder="1" applyAlignment="1" applyProtection="1">
      <alignment horizontal="left" vertical="center" wrapText="1"/>
    </xf>
    <xf numFmtId="49" fontId="4" fillId="0" borderId="15" xfId="1" applyNumberFormat="1" applyFont="1" applyFill="1" applyBorder="1" applyAlignment="1" applyProtection="1">
      <alignment horizontal="left" vertical="center" wrapText="1"/>
    </xf>
    <xf numFmtId="49" fontId="4" fillId="0" borderId="13" xfId="1" applyNumberFormat="1" applyFont="1" applyFill="1" applyBorder="1" applyAlignment="1" applyProtection="1">
      <alignment horizontal="left" vertical="center" wrapText="1"/>
    </xf>
    <xf numFmtId="165" fontId="4" fillId="0" borderId="5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3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165" fontId="4" fillId="0" borderId="22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23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18" xfId="2" applyNumberFormat="1" applyFont="1" applyFill="1" applyBorder="1" applyAlignment="1" applyProtection="1">
      <alignment horizontal="left" vertical="center" wrapText="1"/>
      <protection locked="0"/>
    </xf>
    <xf numFmtId="165" fontId="4" fillId="0" borderId="21" xfId="2" applyNumberFormat="1" applyFont="1" applyFill="1" applyBorder="1" applyAlignment="1" applyProtection="1">
      <alignment horizontal="left" vertical="center" wrapText="1"/>
      <protection locked="0"/>
    </xf>
    <xf numFmtId="0" fontId="4" fillId="2" borderId="20" xfId="1" applyNumberFormat="1" applyFont="1" applyFill="1" applyBorder="1" applyAlignment="1" applyProtection="1">
      <alignment horizontal="center" vertical="center" wrapText="1"/>
    </xf>
    <xf numFmtId="0" fontId="4" fillId="2" borderId="2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8" xfId="1" applyNumberFormat="1" applyFont="1" applyFill="1" applyBorder="1" applyAlignment="1" applyProtection="1">
      <alignment horizontal="center" vertical="center" wrapText="1"/>
    </xf>
    <xf numFmtId="0" fontId="4" fillId="2" borderId="12" xfId="1" applyNumberFormat="1" applyFont="1" applyFill="1" applyBorder="1" applyAlignment="1" applyProtection="1">
      <alignment horizontal="center" vertical="center" wrapText="1"/>
    </xf>
    <xf numFmtId="0" fontId="4" fillId="2" borderId="11" xfId="1" applyNumberFormat="1" applyFont="1" applyFill="1" applyBorder="1" applyAlignment="1" applyProtection="1">
      <alignment horizontal="center" vertical="center" wrapText="1"/>
    </xf>
    <xf numFmtId="0" fontId="4" fillId="2" borderId="19" xfId="1" applyNumberFormat="1" applyFont="1" applyFill="1" applyBorder="1" applyAlignment="1" applyProtection="1">
      <alignment horizontal="center" vertical="center" wrapText="1"/>
    </xf>
    <xf numFmtId="0" fontId="4" fillId="2" borderId="13" xfId="1" applyNumberFormat="1" applyFont="1" applyFill="1" applyBorder="1" applyAlignment="1" applyProtection="1">
      <alignment horizontal="center" vertical="center" wrapText="1"/>
    </xf>
    <xf numFmtId="0" fontId="4" fillId="2" borderId="16" xfId="1" applyNumberFormat="1" applyFont="1" applyFill="1" applyBorder="1" applyAlignment="1" applyProtection="1">
      <alignment horizontal="center" vertical="center" wrapText="1"/>
    </xf>
    <xf numFmtId="0" fontId="4" fillId="2" borderId="17" xfId="1" applyNumberFormat="1" applyFont="1" applyFill="1" applyBorder="1" applyAlignment="1" applyProtection="1">
      <alignment horizontal="center" vertical="center" wrapText="1"/>
    </xf>
  </cellXfs>
  <cellStyles count="56">
    <cellStyle name="Comma 2" xfId="2"/>
    <cellStyle name="Comma 2 2" xfId="3"/>
    <cellStyle name="Comma 2 2 2" xfId="4"/>
    <cellStyle name="Comma 2 2 2 2" xfId="5"/>
    <cellStyle name="Comma 2 3" xfId="6"/>
    <cellStyle name="Comma 2 4" xfId="7"/>
    <cellStyle name="Comma 2 5" xfId="8"/>
    <cellStyle name="Comma 2 6" xfId="9"/>
    <cellStyle name="Comma 2 6 2" xfId="10"/>
    <cellStyle name="Comma 4" xfId="11"/>
    <cellStyle name="Normal 16" xfId="12"/>
    <cellStyle name="Normal 16 2" xfId="13"/>
    <cellStyle name="Normal 16 3" xfId="14"/>
    <cellStyle name="Normal 16 4" xfId="15"/>
    <cellStyle name="Normal 16 5" xfId="16"/>
    <cellStyle name="Normal 17" xfId="17"/>
    <cellStyle name="Normal 17 2" xfId="18"/>
    <cellStyle name="Normal 17 3" xfId="19"/>
    <cellStyle name="Normal 17 4" xfId="20"/>
    <cellStyle name="Normal 17 5" xfId="21"/>
    <cellStyle name="Normal 2" xfId="1"/>
    <cellStyle name="Normal 2 2" xfId="22"/>
    <cellStyle name="Normal 2 2 2" xfId="23"/>
    <cellStyle name="Normal 2 2 2 2" xfId="24"/>
    <cellStyle name="Normal 2 3" xfId="25"/>
    <cellStyle name="Normal 2 3 2" xfId="26"/>
    <cellStyle name="Normal 2 3 2 2" xfId="27"/>
    <cellStyle name="Normal 2 4" xfId="28"/>
    <cellStyle name="Normal 2 4 2" xfId="29"/>
    <cellStyle name="Normal 2 4 3" xfId="30"/>
    <cellStyle name="Normal 2 4 4" xfId="31"/>
    <cellStyle name="Normal 2 5" xfId="32"/>
    <cellStyle name="Normal 2 6" xfId="33"/>
    <cellStyle name="Normal 2 7" xfId="34"/>
    <cellStyle name="Normal 2 7 2" xfId="35"/>
    <cellStyle name="Normal 2 8" xfId="36"/>
    <cellStyle name="Normal 3 2" xfId="37"/>
    <cellStyle name="Normal 3 3" xfId="38"/>
    <cellStyle name="Normal 3 4" xfId="39"/>
    <cellStyle name="Normal 3 5" xfId="40"/>
    <cellStyle name="Normal 3 6" xfId="41"/>
    <cellStyle name="Normal 4 2" xfId="42"/>
    <cellStyle name="Normal 4 2 2" xfId="43"/>
    <cellStyle name="Normal 4 2 2 2" xfId="44"/>
    <cellStyle name="Normal 4 3" xfId="45"/>
    <cellStyle name="Normal 5 2" xfId="46"/>
    <cellStyle name="Normal 5 3" xfId="47"/>
    <cellStyle name="Normal 6 2" xfId="48"/>
    <cellStyle name="Normal 6 3" xfId="49"/>
    <cellStyle name="Normal 7 2" xfId="50"/>
    <cellStyle name="Normal 7 3" xfId="51"/>
    <cellStyle name="Normal 8 2" xfId="52"/>
    <cellStyle name="Normal 8 3" xfId="53"/>
    <cellStyle name="Percent 2" xfId="54"/>
    <cellStyle name="Style 1" xfId="5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115" zoomScaleNormal="100" zoomScaleSheetLayoutView="115" workbookViewId="0">
      <selection activeCell="K5" sqref="K5"/>
    </sheetView>
  </sheetViews>
  <sheetFormatPr defaultRowHeight="13.5" x14ac:dyDescent="0.25"/>
  <cols>
    <col min="1" max="1" width="5.7109375" style="18" customWidth="1"/>
    <col min="2" max="2" width="20.42578125" style="18" customWidth="1"/>
    <col min="3" max="3" width="16.85546875" style="18" customWidth="1"/>
    <col min="4" max="5" width="14.140625" style="18" customWidth="1"/>
    <col min="6" max="6" width="13.42578125" style="18" customWidth="1"/>
    <col min="7" max="7" width="14.140625" style="18" customWidth="1"/>
    <col min="8" max="16384" width="9.140625" style="18"/>
  </cols>
  <sheetData>
    <row r="1" spans="1:7" ht="20.25" customHeight="1" x14ac:dyDescent="0.25">
      <c r="A1" s="29" t="s">
        <v>10</v>
      </c>
      <c r="B1" s="29"/>
      <c r="C1" s="29"/>
      <c r="D1" s="29"/>
      <c r="E1" s="29"/>
      <c r="F1" s="29"/>
      <c r="G1" s="29"/>
    </row>
    <row r="2" spans="1:7" ht="36.75" customHeight="1" x14ac:dyDescent="0.25">
      <c r="A2" s="30" t="s">
        <v>22</v>
      </c>
      <c r="B2" s="30"/>
      <c r="C2" s="30"/>
      <c r="D2" s="30"/>
      <c r="E2" s="30"/>
      <c r="F2" s="30"/>
      <c r="G2" s="30"/>
    </row>
    <row r="3" spans="1:7" ht="14.25" thickBot="1" x14ac:dyDescent="0.3">
      <c r="G3" s="19" t="s">
        <v>9</v>
      </c>
    </row>
    <row r="4" spans="1:7" ht="13.5" customHeight="1" x14ac:dyDescent="0.25">
      <c r="A4" s="32" t="s">
        <v>3</v>
      </c>
      <c r="B4" s="34" t="s">
        <v>5</v>
      </c>
      <c r="C4" s="36" t="s">
        <v>6</v>
      </c>
      <c r="D4" s="27" t="s">
        <v>28</v>
      </c>
      <c r="E4" s="38" t="s">
        <v>27</v>
      </c>
      <c r="F4" s="39"/>
      <c r="G4" s="27" t="s">
        <v>26</v>
      </c>
    </row>
    <row r="5" spans="1:7" ht="48.75" customHeight="1" thickBot="1" x14ac:dyDescent="0.3">
      <c r="A5" s="33"/>
      <c r="B5" s="35"/>
      <c r="C5" s="37"/>
      <c r="D5" s="28"/>
      <c r="E5" s="11" t="s">
        <v>12</v>
      </c>
      <c r="F5" s="4" t="s">
        <v>25</v>
      </c>
      <c r="G5" s="28"/>
    </row>
    <row r="6" spans="1:7" s="20" customFormat="1" ht="47.25" customHeight="1" x14ac:dyDescent="0.25">
      <c r="A6" s="5">
        <v>1</v>
      </c>
      <c r="B6" s="8" t="s">
        <v>4</v>
      </c>
      <c r="C6" s="12" t="s">
        <v>14</v>
      </c>
      <c r="D6" s="15">
        <v>2715302</v>
      </c>
      <c r="E6" s="23">
        <v>815808</v>
      </c>
      <c r="F6" s="3">
        <v>0</v>
      </c>
      <c r="G6" s="15">
        <f>SUM(D6,E6)</f>
        <v>3531110</v>
      </c>
    </row>
    <row r="7" spans="1:7" s="20" customFormat="1" ht="47.25" customHeight="1" x14ac:dyDescent="0.25">
      <c r="A7" s="6">
        <v>2</v>
      </c>
      <c r="B7" s="9" t="s">
        <v>18</v>
      </c>
      <c r="C7" s="13" t="s">
        <v>1</v>
      </c>
      <c r="D7" s="16">
        <v>4310657</v>
      </c>
      <c r="E7" s="24">
        <v>697066</v>
      </c>
      <c r="F7" s="1">
        <v>0</v>
      </c>
      <c r="G7" s="15">
        <f t="shared" ref="G7:G11" si="0">SUM(D7,E7)</f>
        <v>5007723</v>
      </c>
    </row>
    <row r="8" spans="1:7" s="20" customFormat="1" ht="47.25" customHeight="1" x14ac:dyDescent="0.25">
      <c r="A8" s="6">
        <v>3</v>
      </c>
      <c r="B8" s="9" t="s">
        <v>7</v>
      </c>
      <c r="C8" s="13" t="s">
        <v>23</v>
      </c>
      <c r="D8" s="16">
        <v>3912915</v>
      </c>
      <c r="E8" s="24">
        <v>1447462</v>
      </c>
      <c r="F8" s="1">
        <v>380750</v>
      </c>
      <c r="G8" s="15">
        <f t="shared" si="0"/>
        <v>5360377</v>
      </c>
    </row>
    <row r="9" spans="1:7" s="20" customFormat="1" ht="47.25" customHeight="1" x14ac:dyDescent="0.25">
      <c r="A9" s="6">
        <v>4</v>
      </c>
      <c r="B9" s="9" t="s">
        <v>7</v>
      </c>
      <c r="C9" s="13" t="s">
        <v>24</v>
      </c>
      <c r="D9" s="16">
        <v>882434</v>
      </c>
      <c r="E9" s="24">
        <v>321442</v>
      </c>
      <c r="F9" s="1">
        <v>0</v>
      </c>
      <c r="G9" s="15">
        <f t="shared" si="0"/>
        <v>1203876</v>
      </c>
    </row>
    <row r="10" spans="1:7" s="20" customFormat="1" ht="47.25" customHeight="1" x14ac:dyDescent="0.25">
      <c r="A10" s="6">
        <v>5</v>
      </c>
      <c r="B10" s="9" t="s">
        <v>8</v>
      </c>
      <c r="C10" s="13" t="s">
        <v>0</v>
      </c>
      <c r="D10" s="16">
        <v>4675381</v>
      </c>
      <c r="E10" s="24">
        <v>1233557</v>
      </c>
      <c r="F10" s="1">
        <v>582516</v>
      </c>
      <c r="G10" s="15">
        <f t="shared" si="0"/>
        <v>5908938</v>
      </c>
    </row>
    <row r="11" spans="1:7" s="20" customFormat="1" ht="47.25" customHeight="1" thickBot="1" x14ac:dyDescent="0.3">
      <c r="A11" s="7">
        <v>6</v>
      </c>
      <c r="B11" s="10" t="s">
        <v>11</v>
      </c>
      <c r="C11" s="14" t="s">
        <v>2</v>
      </c>
      <c r="D11" s="17">
        <v>3845241</v>
      </c>
      <c r="E11" s="25">
        <v>539950</v>
      </c>
      <c r="F11" s="2">
        <v>238955</v>
      </c>
      <c r="G11" s="26">
        <f t="shared" si="0"/>
        <v>4385191</v>
      </c>
    </row>
    <row r="13" spans="1:7" s="22" customFormat="1" ht="18.75" customHeight="1" x14ac:dyDescent="0.25">
      <c r="A13" s="21" t="s">
        <v>13</v>
      </c>
      <c r="B13" s="31" t="s">
        <v>19</v>
      </c>
      <c r="C13" s="31"/>
      <c r="D13" s="31"/>
      <c r="E13" s="31"/>
      <c r="F13" s="31"/>
      <c r="G13" s="31"/>
    </row>
    <row r="14" spans="1:7" s="22" customFormat="1" ht="31.5" customHeight="1" x14ac:dyDescent="0.25">
      <c r="A14" s="21" t="s">
        <v>15</v>
      </c>
      <c r="B14" s="31" t="s">
        <v>29</v>
      </c>
      <c r="C14" s="31"/>
      <c r="D14" s="31"/>
      <c r="E14" s="31"/>
      <c r="F14" s="31"/>
      <c r="G14" s="31"/>
    </row>
    <row r="15" spans="1:7" s="22" customFormat="1" ht="18.75" customHeight="1" x14ac:dyDescent="0.25">
      <c r="A15" s="21" t="s">
        <v>16</v>
      </c>
      <c r="B15" s="31" t="s">
        <v>20</v>
      </c>
      <c r="C15" s="31"/>
      <c r="D15" s="31"/>
      <c r="E15" s="31"/>
      <c r="F15" s="31"/>
      <c r="G15" s="31"/>
    </row>
    <row r="16" spans="1:7" s="22" customFormat="1" ht="50.25" customHeight="1" x14ac:dyDescent="0.25">
      <c r="A16" s="21" t="s">
        <v>17</v>
      </c>
      <c r="B16" s="31" t="s">
        <v>21</v>
      </c>
      <c r="C16" s="31"/>
      <c r="D16" s="31"/>
      <c r="E16" s="31"/>
      <c r="F16" s="31"/>
      <c r="G16" s="31"/>
    </row>
  </sheetData>
  <mergeCells count="12">
    <mergeCell ref="B15:G15"/>
    <mergeCell ref="B16:G16"/>
    <mergeCell ref="G4:G5"/>
    <mergeCell ref="A1:G1"/>
    <mergeCell ref="A2:G2"/>
    <mergeCell ref="B13:G13"/>
    <mergeCell ref="B14:G14"/>
    <mergeCell ref="A4:A5"/>
    <mergeCell ref="B4:B5"/>
    <mergeCell ref="C4:C5"/>
    <mergeCell ref="D4:D5"/>
    <mergeCell ref="E4:F4"/>
  </mergeCells>
  <pageMargins left="0.11811023622047245" right="0.11811023622047245" top="0.15748031496062992" bottom="0.15748031496062992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 աշխատավարձ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https://mul-mud.gov.am/tasks/docs/attachment.php?id=148975&amp;fn=11Texekatvutyun.xlsx&amp;out=1&amp;token=2f36729dfc3b43ee78de</cp:keywords>
</cp:coreProperties>
</file>